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15"/>
  </bookViews>
  <sheets>
    <sheet name="Лист2" sheetId="2" r:id="rId1"/>
    <sheet name="Лист3" sheetId="3" r:id="rId2"/>
  </sheets>
  <definedNames>
    <definedName name="_xlnm.Print_Area" localSheetId="0">Лист2!$A$1:$K$194</definedName>
  </definedNames>
  <calcPr calcId="152511"/>
</workbook>
</file>

<file path=xl/calcChain.xml><?xml version="1.0" encoding="utf-8"?>
<calcChain xmlns="http://schemas.openxmlformats.org/spreadsheetml/2006/main">
  <c r="F105" i="2" l="1"/>
  <c r="G105" i="2"/>
  <c r="H105" i="2"/>
  <c r="I106" i="2"/>
  <c r="I107" i="2"/>
  <c r="F108" i="2"/>
  <c r="G108" i="2"/>
  <c r="H108" i="2"/>
  <c r="I109" i="2"/>
  <c r="I110" i="2"/>
  <c r="G112" i="2"/>
  <c r="H112" i="2"/>
  <c r="I114" i="2"/>
  <c r="F115" i="2"/>
  <c r="G115" i="2"/>
  <c r="H115" i="2"/>
  <c r="I116" i="2"/>
  <c r="I117" i="2"/>
  <c r="F118" i="2"/>
  <c r="G118" i="2"/>
  <c r="H118" i="2"/>
  <c r="I119" i="2"/>
  <c r="I120" i="2"/>
  <c r="F124" i="2"/>
  <c r="G124" i="2"/>
  <c r="H124" i="2"/>
  <c r="I125" i="2"/>
  <c r="I126" i="2"/>
  <c r="F130" i="2"/>
  <c r="G130" i="2"/>
  <c r="H130" i="2"/>
  <c r="I131" i="2"/>
  <c r="I132" i="2"/>
  <c r="F134" i="2"/>
  <c r="G134" i="2"/>
  <c r="H134" i="2"/>
  <c r="I135" i="2"/>
  <c r="I136" i="2"/>
  <c r="F137" i="2"/>
  <c r="G137" i="2"/>
  <c r="H137" i="2"/>
  <c r="I138" i="2"/>
  <c r="I139" i="2"/>
  <c r="F140" i="2"/>
  <c r="G140" i="2"/>
  <c r="H140" i="2"/>
  <c r="I141" i="2"/>
  <c r="I140" i="2" s="1"/>
  <c r="I142" i="2"/>
  <c r="G144" i="2"/>
  <c r="H144" i="2"/>
  <c r="I146" i="2"/>
  <c r="G147" i="2"/>
  <c r="H147" i="2"/>
  <c r="F148" i="2"/>
  <c r="F147" i="2" s="1"/>
  <c r="I149" i="2"/>
  <c r="G150" i="2"/>
  <c r="H150" i="2"/>
  <c r="F151" i="2"/>
  <c r="I151" i="2" s="1"/>
  <c r="I152" i="2"/>
  <c r="G153" i="2"/>
  <c r="H153" i="2"/>
  <c r="I155" i="2"/>
  <c r="G156" i="2"/>
  <c r="H156" i="2"/>
  <c r="F157" i="2"/>
  <c r="F156" i="2" s="1"/>
  <c r="I158" i="2"/>
  <c r="G159" i="2"/>
  <c r="H159" i="2"/>
  <c r="F160" i="2"/>
  <c r="F159" i="2" s="1"/>
  <c r="I161" i="2"/>
  <c r="F166" i="2"/>
  <c r="G166" i="2"/>
  <c r="H166" i="2"/>
  <c r="I167" i="2"/>
  <c r="I168" i="2"/>
  <c r="F169" i="2"/>
  <c r="G169" i="2"/>
  <c r="H169" i="2"/>
  <c r="I170" i="2"/>
  <c r="I171" i="2"/>
  <c r="F172" i="2"/>
  <c r="G172" i="2"/>
  <c r="H172" i="2"/>
  <c r="I173" i="2"/>
  <c r="I174" i="2"/>
  <c r="F175" i="2"/>
  <c r="G175" i="2"/>
  <c r="H175" i="2"/>
  <c r="I176" i="2"/>
  <c r="I177" i="2"/>
  <c r="G178" i="2"/>
  <c r="H178" i="2"/>
  <c r="F179" i="2"/>
  <c r="F113" i="2" s="1"/>
  <c r="I180" i="2"/>
  <c r="F182" i="2"/>
  <c r="G182" i="2"/>
  <c r="H182" i="2"/>
  <c r="F183" i="2"/>
  <c r="G183" i="2"/>
  <c r="H183" i="2"/>
  <c r="F185" i="2"/>
  <c r="G185" i="2"/>
  <c r="H185" i="2"/>
  <c r="I186" i="2"/>
  <c r="I187" i="2"/>
  <c r="I137" i="2" l="1"/>
  <c r="I118" i="2"/>
  <c r="I105" i="2"/>
  <c r="I175" i="2"/>
  <c r="H181" i="2"/>
  <c r="I183" i="2"/>
  <c r="I124" i="2"/>
  <c r="I157" i="2"/>
  <c r="I156" i="2" s="1"/>
  <c r="I166" i="2"/>
  <c r="G181" i="2"/>
  <c r="I169" i="2"/>
  <c r="I130" i="2"/>
  <c r="I150" i="2"/>
  <c r="I172" i="2"/>
  <c r="I134" i="2"/>
  <c r="I115" i="2"/>
  <c r="I108" i="2"/>
  <c r="I185" i="2"/>
  <c r="F181" i="2"/>
  <c r="F112" i="2"/>
  <c r="I113" i="2"/>
  <c r="I112" i="2" s="1"/>
  <c r="F154" i="2"/>
  <c r="F150" i="2"/>
  <c r="I182" i="2"/>
  <c r="I160" i="2"/>
  <c r="I159" i="2" s="1"/>
  <c r="I148" i="2"/>
  <c r="I147" i="2" s="1"/>
  <c r="F145" i="2"/>
  <c r="F178" i="2"/>
  <c r="I179" i="2"/>
  <c r="I178" i="2" s="1"/>
  <c r="F99" i="2"/>
  <c r="F102" i="2"/>
  <c r="I181" i="2" l="1"/>
  <c r="I145" i="2"/>
  <c r="I144" i="2" s="1"/>
  <c r="F144" i="2"/>
  <c r="F153" i="2"/>
  <c r="I154" i="2"/>
  <c r="I153" i="2" s="1"/>
  <c r="G50" i="2"/>
  <c r="F80" i="2"/>
  <c r="F50" i="2" s="1"/>
  <c r="I80" i="2"/>
  <c r="I81" i="2"/>
  <c r="H79" i="2"/>
  <c r="G79" i="2"/>
  <c r="I69" i="2"/>
  <c r="I68" i="2"/>
  <c r="H67" i="2"/>
  <c r="G67" i="2"/>
  <c r="F67" i="2"/>
  <c r="I67" i="2" l="1"/>
  <c r="I79" i="2"/>
  <c r="F79" i="2"/>
  <c r="H93" i="2"/>
  <c r="G93" i="2"/>
  <c r="H28" i="2"/>
  <c r="G28" i="2"/>
  <c r="F28" i="2"/>
  <c r="F83" i="2" l="1"/>
  <c r="G31" i="2" l="1"/>
  <c r="F34" i="2" l="1"/>
  <c r="K34" i="2" s="1"/>
  <c r="H94" i="2" l="1"/>
  <c r="G94" i="2"/>
  <c r="F94" i="2"/>
  <c r="F20" i="2"/>
  <c r="G18" i="2" l="1"/>
  <c r="K144" i="2"/>
  <c r="H103" i="2"/>
  <c r="H24" i="2" s="1"/>
  <c r="G103" i="2"/>
  <c r="G24" i="2" s="1"/>
  <c r="F103" i="2"/>
  <c r="F24" i="2" s="1"/>
  <c r="H102" i="2"/>
  <c r="G102" i="2"/>
  <c r="H100" i="2"/>
  <c r="G100" i="2"/>
  <c r="F100" i="2"/>
  <c r="F21" i="2" s="1"/>
  <c r="F19" i="2" s="1"/>
  <c r="H99" i="2"/>
  <c r="G99" i="2"/>
  <c r="G20" i="2" s="1"/>
  <c r="G92" i="2"/>
  <c r="I88" i="2"/>
  <c r="I87" i="2"/>
  <c r="H86" i="2"/>
  <c r="G86" i="2"/>
  <c r="F86" i="2"/>
  <c r="I85" i="2"/>
  <c r="I84" i="2"/>
  <c r="H83" i="2"/>
  <c r="G83" i="2"/>
  <c r="I78" i="2"/>
  <c r="I77" i="2"/>
  <c r="H76" i="2"/>
  <c r="G76" i="2"/>
  <c r="F76" i="2"/>
  <c r="I75" i="2"/>
  <c r="I74" i="2"/>
  <c r="H73" i="2"/>
  <c r="G73" i="2"/>
  <c r="F73" i="2"/>
  <c r="I72" i="2"/>
  <c r="I71" i="2"/>
  <c r="H70" i="2"/>
  <c r="G70" i="2"/>
  <c r="F70" i="2"/>
  <c r="I63" i="2"/>
  <c r="I62" i="2"/>
  <c r="H61" i="2"/>
  <c r="G61" i="2"/>
  <c r="F61" i="2"/>
  <c r="I60" i="2"/>
  <c r="H59" i="2"/>
  <c r="G59" i="2"/>
  <c r="F59" i="2"/>
  <c r="F58" i="2" s="1"/>
  <c r="I57" i="2"/>
  <c r="I56" i="2"/>
  <c r="H55" i="2"/>
  <c r="G55" i="2"/>
  <c r="F55" i="2"/>
  <c r="I54" i="2"/>
  <c r="H53" i="2"/>
  <c r="G53" i="2"/>
  <c r="F53" i="2"/>
  <c r="I51" i="2"/>
  <c r="I50" i="2"/>
  <c r="H49" i="2"/>
  <c r="G49" i="2"/>
  <c r="F49" i="2"/>
  <c r="I48" i="2"/>
  <c r="I47" i="2"/>
  <c r="H46" i="2"/>
  <c r="G46" i="2"/>
  <c r="F46" i="2"/>
  <c r="I44" i="2"/>
  <c r="I43" i="2"/>
  <c r="H42" i="2"/>
  <c r="G42" i="2"/>
  <c r="F42" i="2"/>
  <c r="I41" i="2"/>
  <c r="I40" i="2"/>
  <c r="H39" i="2"/>
  <c r="G39" i="2"/>
  <c r="F39" i="2"/>
  <c r="I35" i="2"/>
  <c r="I34" i="2"/>
  <c r="H33" i="2"/>
  <c r="G33" i="2"/>
  <c r="F33" i="2"/>
  <c r="I32" i="2"/>
  <c r="I31" i="2"/>
  <c r="H30" i="2"/>
  <c r="G30" i="2"/>
  <c r="F30" i="2"/>
  <c r="F27" i="2" l="1"/>
  <c r="G27" i="2"/>
  <c r="G26" i="2" s="1"/>
  <c r="H27" i="2"/>
  <c r="H17" i="2" s="1"/>
  <c r="H52" i="2"/>
  <c r="G52" i="2"/>
  <c r="I55" i="2"/>
  <c r="H18" i="2"/>
  <c r="I70" i="2"/>
  <c r="I86" i="2"/>
  <c r="I49" i="2"/>
  <c r="G101" i="2"/>
  <c r="I39" i="2"/>
  <c r="G98" i="2"/>
  <c r="H90" i="2"/>
  <c r="I42" i="2"/>
  <c r="G21" i="2"/>
  <c r="G19" i="2" s="1"/>
  <c r="H101" i="2"/>
  <c r="G23" i="2"/>
  <c r="G22" i="2" s="1"/>
  <c r="G90" i="2"/>
  <c r="F91" i="2"/>
  <c r="I33" i="2"/>
  <c r="F98" i="2"/>
  <c r="F101" i="2"/>
  <c r="I30" i="2"/>
  <c r="I61" i="2"/>
  <c r="I73" i="2"/>
  <c r="I76" i="2"/>
  <c r="I83" i="2"/>
  <c r="G91" i="2"/>
  <c r="F93" i="2"/>
  <c r="F90" i="2" s="1"/>
  <c r="I102" i="2"/>
  <c r="F23" i="2"/>
  <c r="F22" i="2" s="1"/>
  <c r="I53" i="2"/>
  <c r="I52" i="2" s="1"/>
  <c r="H58" i="2"/>
  <c r="I28" i="2"/>
  <c r="I46" i="2"/>
  <c r="F52" i="2"/>
  <c r="I59" i="2"/>
  <c r="I58" i="2" s="1"/>
  <c r="H91" i="2"/>
  <c r="H98" i="2"/>
  <c r="F18" i="2"/>
  <c r="G58" i="2"/>
  <c r="I100" i="2"/>
  <c r="I24" i="2"/>
  <c r="I94" i="2"/>
  <c r="I99" i="2"/>
  <c r="I103" i="2"/>
  <c r="H20" i="2"/>
  <c r="H21" i="2"/>
  <c r="H23" i="2"/>
  <c r="H22" i="2" s="1"/>
  <c r="H92" i="2"/>
  <c r="G17" i="2" l="1"/>
  <c r="G14" i="2" s="1"/>
  <c r="H26" i="2"/>
  <c r="I21" i="2"/>
  <c r="G15" i="2"/>
  <c r="I91" i="2"/>
  <c r="G89" i="2"/>
  <c r="I101" i="2"/>
  <c r="F26" i="2"/>
  <c r="I27" i="2"/>
  <c r="I26" i="2" s="1"/>
  <c r="K153" i="2"/>
  <c r="H89" i="2"/>
  <c r="I98" i="2"/>
  <c r="I23" i="2"/>
  <c r="I22" i="2" s="1"/>
  <c r="I18" i="2"/>
  <c r="F15" i="2"/>
  <c r="H19" i="2"/>
  <c r="H16" i="2"/>
  <c r="H14" i="2"/>
  <c r="H15" i="2"/>
  <c r="I20" i="2"/>
  <c r="G16" i="2" l="1"/>
  <c r="I19" i="2"/>
  <c r="H13" i="2"/>
  <c r="I93" i="2"/>
  <c r="I92" i="2" s="1"/>
  <c r="F92" i="2"/>
  <c r="F17" i="2"/>
  <c r="I15" i="2"/>
  <c r="G13" i="2"/>
  <c r="F89" i="2" l="1"/>
  <c r="I90" i="2"/>
  <c r="I89" i="2" s="1"/>
  <c r="F14" i="2"/>
  <c r="F16" i="2"/>
  <c r="I16" i="2" s="1"/>
  <c r="I17" i="2"/>
  <c r="F13" i="2" l="1"/>
  <c r="I14" i="2"/>
  <c r="I13" i="2" s="1"/>
</calcChain>
</file>

<file path=xl/sharedStrings.xml><?xml version="1.0" encoding="utf-8"?>
<sst xmlns="http://schemas.openxmlformats.org/spreadsheetml/2006/main" count="304" uniqueCount="105">
  <si>
    <t xml:space="preserve"> </t>
  </si>
  <si>
    <t>№ п/п</t>
  </si>
  <si>
    <t>Наименование муниципальной программы, подпрограммы,  задачи основного мероприятия</t>
  </si>
  <si>
    <t>Ответственные исполнители, соисполнители</t>
  </si>
  <si>
    <t>Расходы (руб.)</t>
  </si>
  <si>
    <t>источник финансирования</t>
  </si>
  <si>
    <t>ВСЕГО</t>
  </si>
  <si>
    <t>Муниципальная программа   «Развитие образования»</t>
  </si>
  <si>
    <t xml:space="preserve">ВСЕГО </t>
  </si>
  <si>
    <t>Средства бюджета  муниципального  округа  "Ухта"</t>
  </si>
  <si>
    <t>Внебюджетные источники финансирования</t>
  </si>
  <si>
    <t xml:space="preserve">МУ «Управление образования» </t>
  </si>
  <si>
    <t>МУ «Управление культуры"</t>
  </si>
  <si>
    <t>МУ  "Управление физической культуры и спорта"</t>
  </si>
  <si>
    <t>Подпрограмма 1 «Развитие  дошкольного и общего  образования»</t>
  </si>
  <si>
    <t>Задача 1.1.  Обеспечение  доступности дошкольного и общего  образования</t>
  </si>
  <si>
    <t>1.1.1.</t>
  </si>
  <si>
    <t xml:space="preserve">
Реализация отдельных мероприятий регионального проекта  «Все лучшее детям»
</t>
  </si>
  <si>
    <t>1.1.2.</t>
  </si>
  <si>
    <t>Проведение капитального и текущего  ремонта  муниципальных  образовательных организаций</t>
  </si>
  <si>
    <t>1.1.3.</t>
  </si>
  <si>
    <t>Укрепление и модернизация материально-технической базы муниципальных  образовательных организаций</t>
  </si>
  <si>
    <t>1.1.4.</t>
  </si>
  <si>
    <t>Оплата муниципальными   образовательными организациями расходов по коммунальным услугам</t>
  </si>
  <si>
    <t>Задача 1.2. Повышение качества  дошкольного и общего образования</t>
  </si>
  <si>
    <t>1.2.1.</t>
  </si>
  <si>
    <t>Реализация отдельных мероприятий регионального проекта «Педагоги и наставники»</t>
  </si>
  <si>
    <t>1.2.2.</t>
  </si>
  <si>
    <t>Оказание муниципальных услуг (выполнение работ) муниципальными  образовательными организациями</t>
  </si>
  <si>
    <t>1.2.3.</t>
  </si>
  <si>
    <t>Повышение квалификации работников муниципальных  образовательных организаций</t>
  </si>
  <si>
    <t>1.2.4.</t>
  </si>
  <si>
    <t>Осуществление государственного полномочия Республики Коми по предоставлению мер социальной поддержки в форме выплаты  компенсации   педагогическим работникам   муниципальных  образовательных организаций в Республике Коми ,  работающим и проживающим в сельских населенных пунктах или поселках городского типа.</t>
  </si>
  <si>
    <t>1.2.5.</t>
  </si>
  <si>
    <t>Возмещение расходов  муниципальным м образовательным организациям,  предоставляющим отдельным категориям граждан дополнительные меры социальной поддержки при оказании платных образовательных услуг</t>
  </si>
  <si>
    <t>1.2.6.</t>
  </si>
  <si>
    <t>Организация и проведение государственной итоговой аттестации по образовательным программам основного общего и среднего общего образования</t>
  </si>
  <si>
    <t>Предоставление мер социальной поддержки в виде компенсации расходов на оплату жилого помещения и коммунальных услуг специалистам муниципальных учреждений и муниципальных образовательных организаций муниципального округа  «Ухта»  , работающим и проживающим в сельских населенных пунктах или поселках городского типа</t>
  </si>
  <si>
    <t>1.2.8.</t>
  </si>
  <si>
    <t>Реализация мероприятий по предоставлению бесплатного двухразового питания обучающимся с ограниченными возможностями здоровья в муниципальных  общеобразовательных  организациях</t>
  </si>
  <si>
    <t>1.2.9.</t>
  </si>
  <si>
    <t xml:space="preserve"> Организация питания обучающихся 1-4 классов в муниципальных образовательных организациях, реализующих образовательную программу начального общего образования</t>
  </si>
  <si>
    <t>1.2.10.</t>
  </si>
  <si>
    <t xml:space="preserve"> Предоставление единовременной денежной выплаты выпускникам 11 классов общеобразовательных организаций, получивших по результатам единого государственного экзамена 100 баллов</t>
  </si>
  <si>
    <t>Задача 1.3. Обеспечение присмотра и ухода за детьми</t>
  </si>
  <si>
    <t>1.3.1.</t>
  </si>
  <si>
    <t>Предоставление компенсации родителям (законным представителям) платы за присмотр и уход за детьми, посещающими муниципальные  образовательные организации, реализующие основную  образовательную программу дошкольного образования</t>
  </si>
  <si>
    <t>1.3.2.</t>
  </si>
  <si>
    <t>Реализация мероприятий по предоставлению бесплатного двухразового питания обучающимся с ограниченными возможностями здоровья в муниципальных дошкольных образовательных организациях и «МОУ НШДС №1»</t>
  </si>
  <si>
    <t>Подпрограмма 2 «Дети и молодежь»</t>
  </si>
  <si>
    <t>Задача 2.1. Обеспечение доступности дополнительного образования детей</t>
  </si>
  <si>
    <t>2.1.1.</t>
  </si>
  <si>
    <t xml:space="preserve">Укрепление и модернизация материально-технической базы  муниципальных организаций  дополнительного образования детей </t>
  </si>
  <si>
    <t>2.1.2.</t>
  </si>
  <si>
    <t xml:space="preserve">Оплата муниципальными организациями дополнительного образования  расходов по коммунальным услугам </t>
  </si>
  <si>
    <t>Задача 2.2. Повышение качества дополнительного образования детей</t>
  </si>
  <si>
    <t>2.2.1.</t>
  </si>
  <si>
    <t>Оказание муниципальных услуг (выполнение работ) муниципальными организациями дополнительного образования детей</t>
  </si>
  <si>
    <t>2.2.2.</t>
  </si>
  <si>
    <t>2.2.3.</t>
  </si>
  <si>
    <t>Повышение квалификации работников муниципальных организаций дополнительного образования детей</t>
  </si>
  <si>
    <t>2.2.4.</t>
  </si>
  <si>
    <t>Мероприятия, связанные с повышением оплаты труда отдельных категорий работников в сфере образования</t>
  </si>
  <si>
    <t>2.2.5.</t>
  </si>
  <si>
    <t>Возмещение расходов  муниципальным   организациям дополнительного образования,  предоставляющим отдельным категориям граждан дополнительные меры социальной поддержки при оказании платных образовательных услуг</t>
  </si>
  <si>
    <t>2.2.6.</t>
  </si>
  <si>
    <t>Исполнение муниципального социального заказа на оказание муниципальных услуг в социальной сфере</t>
  </si>
  <si>
    <t>Задача 2.3.  Воспитание у молодёжи чувства патриотизма и гражданской ответственности</t>
  </si>
  <si>
    <t>2.3.1.</t>
  </si>
  <si>
    <t>Проведение и участие в мероприятиях патриотической направленности</t>
  </si>
  <si>
    <t>2.3.2.</t>
  </si>
  <si>
    <t>Проведение и участие в  мероприятиях, направленных на  пропаганду здорового образа жизни</t>
  </si>
  <si>
    <t>Задача 2.4.  Организация процесса оздоровления, отдыха детей и трудоустройства подростков</t>
  </si>
  <si>
    <t>2.4.1.</t>
  </si>
  <si>
    <t xml:space="preserve">Проведение оздоровительной кампании детей </t>
  </si>
  <si>
    <t>2.4.2.</t>
  </si>
  <si>
    <t>Организация временной занятости подростков  в летний период</t>
  </si>
  <si>
    <t>Задача 2.5.  Создание современных условий в организацииях в сфере образования</t>
  </si>
  <si>
    <t>2.5.1.</t>
  </si>
  <si>
    <t>Организация методической и мониторинговой деятельности в муниципальных образовательных организациях</t>
  </si>
  <si>
    <t>2.5.2.</t>
  </si>
  <si>
    <t>Организация, проведение и участие обучающихся, молодежи и работников муниципальных образовательных организаций в конкурсах, фестивалях, соревнованиях, различных мероприятиях федерального,  республиканского и  городского уровней</t>
  </si>
  <si>
    <t>2.5.3.</t>
  </si>
  <si>
    <t xml:space="preserve">Укрепление материально-технической базы муниципальных организаций в сфере образования </t>
  </si>
  <si>
    <t>2.5.4.</t>
  </si>
  <si>
    <t xml:space="preserve">Содержание и обеспечение деятельности «Станция Юных Натуралистов» </t>
  </si>
  <si>
    <t>Подпрограмма 3 «Обеспечение реализации Программы»</t>
  </si>
  <si>
    <t>Задача 3.1 Обеспечение  реализации  основных мероприятий Программы</t>
  </si>
  <si>
    <t>3.1.1.</t>
  </si>
  <si>
    <t xml:space="preserve">Содержание и обеспечение деятельности МУ «Управление образования» </t>
  </si>
  <si>
    <t>3.1.2.</t>
  </si>
  <si>
    <t>Мониторинг реализации Программы</t>
  </si>
  <si>
    <t xml:space="preserve">».  </t>
  </si>
  <si>
    <t>Реализация отдельных мероприятий регионального проекта "Россия - страна возможностей"</t>
  </si>
  <si>
    <t>2.3.3</t>
  </si>
  <si>
    <t>2.5.5.</t>
  </si>
  <si>
    <t>1.2.7.</t>
  </si>
  <si>
    <t>1.2.11.</t>
  </si>
  <si>
    <t>Предоставление мер социальной поддержки в виде компенсации для лиц проживающих в местностях, приравненных к районам Крайнего Севера</t>
  </si>
  <si>
    <t xml:space="preserve">  «Таблица 3</t>
  </si>
  <si>
    <t>к постановлению администрации</t>
  </si>
  <si>
    <t>муниципального округа "Ухта"</t>
  </si>
  <si>
    <t>от 1 июля 2025 г. № 2020</t>
  </si>
  <si>
    <t>Приложение № 1</t>
  </si>
  <si>
    <t xml:space="preserve"> Ресурсное обеспечение и прогнозная (справочная) оценка расходов средств на реализацию целей  муниципальной программы "Развитие                       образования»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</si>
</sst>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\-"/>
  </numFmts>
  <fonts count="1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" fontId="5" fillId="2" borderId="14">
      <alignment horizontal="right" vertical="top" shrinkToFit="1"/>
    </xf>
    <xf numFmtId="4" fontId="5" fillId="3" borderId="15">
      <alignment horizontal="right" vertical="top" shrinkToFit="1"/>
    </xf>
  </cellStyleXfs>
  <cellXfs count="105">
    <xf numFmtId="0" fontId="0" fillId="0" borderId="0" xfId="0"/>
    <xf numFmtId="4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4" fontId="8" fillId="0" borderId="0" xfId="0" applyNumberFormat="1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/>
    <xf numFmtId="0" fontId="9" fillId="0" borderId="0" xfId="0" applyFont="1" applyFill="1" applyBorder="1" applyAlignment="1">
      <alignment vertical="center" wrapText="1"/>
    </xf>
    <xf numFmtId="0" fontId="8" fillId="0" borderId="0" xfId="0" applyFont="1" applyFill="1" applyBorder="1"/>
    <xf numFmtId="0" fontId="2" fillId="0" borderId="0" xfId="0" applyFont="1" applyFill="1" applyBorder="1" applyAlignment="1"/>
    <xf numFmtId="4" fontId="1" fillId="0" borderId="3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10" fillId="0" borderId="0" xfId="0" applyFont="1" applyFill="1"/>
    <xf numFmtId="0" fontId="4" fillId="0" borderId="0" xfId="0" applyFont="1" applyFill="1"/>
    <xf numFmtId="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" fillId="4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</cellXfs>
  <cellStyles count="3">
    <cellStyle name="ex66" xfId="1"/>
    <cellStyle name="ex7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3"/>
  <sheetViews>
    <sheetView tabSelected="1" view="pageBreakPreview" topLeftCell="A28" zoomScale="96" zoomScaleNormal="100" zoomScaleSheetLayoutView="96" workbookViewId="0">
      <selection activeCell="E5" sqref="E5"/>
    </sheetView>
  </sheetViews>
  <sheetFormatPr defaultRowHeight="15" x14ac:dyDescent="0.25"/>
  <cols>
    <col min="1" max="1" width="1.42578125" customWidth="1"/>
    <col min="3" max="3" width="35.5703125" customWidth="1"/>
    <col min="4" max="4" width="16.140625" customWidth="1"/>
    <col min="5" max="5" width="26.28515625" customWidth="1"/>
    <col min="6" max="7" width="19.42578125" customWidth="1"/>
    <col min="8" max="8" width="18.85546875" customWidth="1"/>
    <col min="9" max="9" width="20" customWidth="1"/>
    <col min="10" max="10" width="14" customWidth="1"/>
    <col min="11" max="11" width="11.28515625" bestFit="1" customWidth="1"/>
  </cols>
  <sheetData>
    <row r="2" spans="2:13" s="5" customFormat="1" ht="20.25" x14ac:dyDescent="0.3">
      <c r="B2" s="20"/>
      <c r="G2" s="26"/>
      <c r="H2" s="37"/>
      <c r="I2" s="61" t="s">
        <v>103</v>
      </c>
      <c r="J2" s="61"/>
      <c r="K2" s="61"/>
    </row>
    <row r="3" spans="2:13" s="5" customFormat="1" ht="20.25" x14ac:dyDescent="0.3">
      <c r="B3" s="20"/>
      <c r="G3" s="26"/>
      <c r="H3" s="37"/>
      <c r="I3" s="61" t="s">
        <v>100</v>
      </c>
      <c r="J3" s="61"/>
      <c r="K3" s="61"/>
    </row>
    <row r="4" spans="2:13" s="5" customFormat="1" ht="20.25" x14ac:dyDescent="0.3">
      <c r="B4" s="20" t="s">
        <v>0</v>
      </c>
      <c r="G4" s="26"/>
      <c r="H4" s="37"/>
      <c r="I4" s="61" t="s">
        <v>101</v>
      </c>
      <c r="J4" s="61"/>
      <c r="K4" s="61"/>
    </row>
    <row r="5" spans="2:13" s="5" customFormat="1" ht="20.25" x14ac:dyDescent="0.3">
      <c r="B5" s="2"/>
      <c r="C5" s="3"/>
      <c r="D5" s="3"/>
      <c r="E5" s="3"/>
      <c r="F5" s="30"/>
      <c r="G5" s="31"/>
      <c r="H5" s="37"/>
      <c r="I5" s="61" t="s">
        <v>102</v>
      </c>
      <c r="J5" s="61"/>
      <c r="K5" s="61"/>
      <c r="M5" s="4"/>
    </row>
    <row r="6" spans="2:13" s="5" customFormat="1" ht="15.75" x14ac:dyDescent="0.25">
      <c r="B6" s="2"/>
      <c r="C6" s="3"/>
      <c r="D6" s="3"/>
      <c r="E6" s="3"/>
      <c r="F6" s="30"/>
      <c r="G6" s="31"/>
      <c r="H6" s="29"/>
      <c r="I6" s="29"/>
      <c r="J6" s="25"/>
      <c r="M6" s="4"/>
    </row>
    <row r="7" spans="2:13" s="5" customFormat="1" ht="18.75" x14ac:dyDescent="0.3">
      <c r="B7" s="2"/>
      <c r="C7" s="3"/>
      <c r="D7" s="3"/>
      <c r="E7" s="3"/>
      <c r="F7" s="30"/>
      <c r="G7" s="31"/>
      <c r="H7" s="29"/>
      <c r="I7" s="104" t="s">
        <v>99</v>
      </c>
      <c r="J7" s="25"/>
      <c r="M7" s="4"/>
    </row>
    <row r="8" spans="2:13" s="5" customFormat="1" ht="12" x14ac:dyDescent="0.2">
      <c r="B8" s="85" t="s">
        <v>104</v>
      </c>
      <c r="C8" s="85"/>
      <c r="D8" s="85"/>
      <c r="E8" s="85"/>
      <c r="F8" s="85"/>
      <c r="G8" s="85"/>
      <c r="H8" s="85"/>
      <c r="I8" s="85"/>
    </row>
    <row r="9" spans="2:13" s="5" customFormat="1" ht="12" x14ac:dyDescent="0.2">
      <c r="B9" s="85"/>
      <c r="C9" s="85"/>
      <c r="D9" s="85"/>
      <c r="E9" s="85"/>
      <c r="F9" s="85"/>
      <c r="G9" s="85"/>
      <c r="H9" s="85"/>
      <c r="I9" s="85"/>
    </row>
    <row r="10" spans="2:13" s="5" customFormat="1" ht="12" x14ac:dyDescent="0.2">
      <c r="B10" s="86"/>
      <c r="C10" s="86"/>
      <c r="D10" s="86"/>
      <c r="E10" s="86"/>
      <c r="F10" s="86"/>
      <c r="G10" s="86"/>
      <c r="H10" s="86"/>
      <c r="I10" s="86"/>
    </row>
    <row r="11" spans="2:13" s="5" customFormat="1" ht="25.5" customHeight="1" x14ac:dyDescent="0.2">
      <c r="B11" s="76" t="s">
        <v>1</v>
      </c>
      <c r="C11" s="76" t="s">
        <v>2</v>
      </c>
      <c r="D11" s="76" t="s">
        <v>3</v>
      </c>
      <c r="E11" s="87" t="s">
        <v>4</v>
      </c>
      <c r="F11" s="88"/>
      <c r="G11" s="88"/>
      <c r="H11" s="88"/>
      <c r="I11" s="89"/>
    </row>
    <row r="12" spans="2:13" s="5" customFormat="1" ht="41.25" customHeight="1" x14ac:dyDescent="0.2">
      <c r="B12" s="58"/>
      <c r="C12" s="76"/>
      <c r="D12" s="76"/>
      <c r="E12" s="6" t="s">
        <v>5</v>
      </c>
      <c r="F12" s="27">
        <v>2025</v>
      </c>
      <c r="G12" s="27">
        <v>2026</v>
      </c>
      <c r="H12" s="27">
        <v>2027</v>
      </c>
      <c r="I12" s="7" t="s">
        <v>6</v>
      </c>
    </row>
    <row r="13" spans="2:13" s="5" customFormat="1" ht="12" x14ac:dyDescent="0.2">
      <c r="B13" s="49" t="s">
        <v>7</v>
      </c>
      <c r="C13" s="50"/>
      <c r="D13" s="50"/>
      <c r="E13" s="38" t="s">
        <v>8</v>
      </c>
      <c r="F13" s="9">
        <f>SUM(F14:F15)</f>
        <v>3093535537.71</v>
      </c>
      <c r="G13" s="9">
        <f>SUM(G14:G15)</f>
        <v>3156994400.25</v>
      </c>
      <c r="H13" s="9">
        <f>SUM(H14:H15)</f>
        <v>3013523495.4000001</v>
      </c>
      <c r="I13" s="9">
        <f>SUM(I14:I15)</f>
        <v>9264053433.3600006</v>
      </c>
      <c r="J13" s="11"/>
      <c r="K13" s="11"/>
      <c r="L13" s="11"/>
    </row>
    <row r="14" spans="2:13" s="5" customFormat="1" ht="24" x14ac:dyDescent="0.2">
      <c r="B14" s="51"/>
      <c r="C14" s="52"/>
      <c r="D14" s="52"/>
      <c r="E14" s="12" t="s">
        <v>9</v>
      </c>
      <c r="F14" s="13">
        <f t="shared" ref="F14:H15" si="0">F17+F20+F23</f>
        <v>3093535537.71</v>
      </c>
      <c r="G14" s="13">
        <f t="shared" si="0"/>
        <v>3156994400.25</v>
      </c>
      <c r="H14" s="13">
        <f t="shared" si="0"/>
        <v>3013523495.4000001</v>
      </c>
      <c r="I14" s="9">
        <f>SUM(F14:H14)</f>
        <v>9264053433.3600006</v>
      </c>
      <c r="J14" s="24"/>
      <c r="K14" s="11"/>
    </row>
    <row r="15" spans="2:13" s="5" customFormat="1" ht="24" x14ac:dyDescent="0.2">
      <c r="B15" s="51"/>
      <c r="C15" s="52"/>
      <c r="D15" s="54"/>
      <c r="E15" s="12" t="s">
        <v>10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9">
        <f>SUM(F15:H15)</f>
        <v>0</v>
      </c>
      <c r="J15" s="21"/>
    </row>
    <row r="16" spans="2:13" s="5" customFormat="1" ht="12" x14ac:dyDescent="0.2">
      <c r="B16" s="51"/>
      <c r="C16" s="52"/>
      <c r="D16" s="50" t="s">
        <v>11</v>
      </c>
      <c r="E16" s="38" t="s">
        <v>8</v>
      </c>
      <c r="F16" s="9">
        <f>SUM(F17:F18)</f>
        <v>3086901608.6999998</v>
      </c>
      <c r="G16" s="9">
        <f>SUM(G17:G18)</f>
        <v>3156994400.25</v>
      </c>
      <c r="H16" s="9">
        <f>SUM(H17:H18)</f>
        <v>3013523495.4000001</v>
      </c>
      <c r="I16" s="9">
        <f>SUM(F16:H16)</f>
        <v>9257419504.3500004</v>
      </c>
      <c r="J16" s="16"/>
      <c r="K16" s="14"/>
    </row>
    <row r="17" spans="2:11" s="5" customFormat="1" ht="24" x14ac:dyDescent="0.2">
      <c r="B17" s="51"/>
      <c r="C17" s="52"/>
      <c r="D17" s="52"/>
      <c r="E17" s="12" t="s">
        <v>9</v>
      </c>
      <c r="F17" s="13">
        <f t="shared" ref="F17:H18" si="1">F27+F93+F182</f>
        <v>3086901608.6999998</v>
      </c>
      <c r="G17" s="13">
        <f t="shared" si="1"/>
        <v>3156994400.25</v>
      </c>
      <c r="H17" s="13">
        <f t="shared" si="1"/>
        <v>3013523495.4000001</v>
      </c>
      <c r="I17" s="9">
        <f>SUM(F17:H17)</f>
        <v>9257419504.3500004</v>
      </c>
      <c r="J17" s="16"/>
    </row>
    <row r="18" spans="2:11" s="5" customFormat="1" ht="24" x14ac:dyDescent="0.2">
      <c r="B18" s="51"/>
      <c r="C18" s="52"/>
      <c r="D18" s="54"/>
      <c r="E18" s="12" t="s">
        <v>10</v>
      </c>
      <c r="F18" s="13">
        <f t="shared" si="1"/>
        <v>0</v>
      </c>
      <c r="G18" s="13">
        <f t="shared" si="1"/>
        <v>0</v>
      </c>
      <c r="H18" s="13">
        <f t="shared" si="1"/>
        <v>0</v>
      </c>
      <c r="I18" s="9">
        <f>SUM(F18:H18)</f>
        <v>0</v>
      </c>
    </row>
    <row r="19" spans="2:11" s="5" customFormat="1" ht="12" x14ac:dyDescent="0.2">
      <c r="B19" s="51"/>
      <c r="C19" s="52"/>
      <c r="D19" s="75" t="s">
        <v>12</v>
      </c>
      <c r="E19" s="38" t="s">
        <v>8</v>
      </c>
      <c r="F19" s="9">
        <f>SUM(F20:F21)</f>
        <v>2748738.88</v>
      </c>
      <c r="G19" s="9">
        <f>SUM(G20:G21)</f>
        <v>0</v>
      </c>
      <c r="H19" s="9">
        <f>SUM(H20:H21)</f>
        <v>0</v>
      </c>
      <c r="I19" s="9">
        <f>SUM(I20:I21)</f>
        <v>2748738.88</v>
      </c>
    </row>
    <row r="20" spans="2:11" s="5" customFormat="1" ht="24" x14ac:dyDescent="0.2">
      <c r="B20" s="51"/>
      <c r="C20" s="52"/>
      <c r="D20" s="75"/>
      <c r="E20" s="12" t="s">
        <v>9</v>
      </c>
      <c r="F20" s="13">
        <f t="shared" ref="F20:H21" si="2">F99</f>
        <v>2748738.88</v>
      </c>
      <c r="G20" s="13">
        <f t="shared" si="2"/>
        <v>0</v>
      </c>
      <c r="H20" s="13">
        <f t="shared" si="2"/>
        <v>0</v>
      </c>
      <c r="I20" s="9">
        <f>SUM(F20:H20)</f>
        <v>2748738.88</v>
      </c>
    </row>
    <row r="21" spans="2:11" s="5" customFormat="1" ht="24" x14ac:dyDescent="0.2">
      <c r="B21" s="51"/>
      <c r="C21" s="52"/>
      <c r="D21" s="75"/>
      <c r="E21" s="12" t="s">
        <v>10</v>
      </c>
      <c r="F21" s="13">
        <f t="shared" si="2"/>
        <v>0</v>
      </c>
      <c r="G21" s="13">
        <f t="shared" si="2"/>
        <v>0</v>
      </c>
      <c r="H21" s="13">
        <f t="shared" si="2"/>
        <v>0</v>
      </c>
      <c r="I21" s="9">
        <f>SUM(F21:H21)</f>
        <v>0</v>
      </c>
    </row>
    <row r="22" spans="2:11" s="5" customFormat="1" ht="12" x14ac:dyDescent="0.2">
      <c r="B22" s="51"/>
      <c r="C22" s="52"/>
      <c r="D22" s="75" t="s">
        <v>13</v>
      </c>
      <c r="E22" s="38" t="s">
        <v>8</v>
      </c>
      <c r="F22" s="9">
        <f>SUM(F23:F24)</f>
        <v>3885190.13</v>
      </c>
      <c r="G22" s="9">
        <f>SUM(G23:G24)</f>
        <v>0</v>
      </c>
      <c r="H22" s="9">
        <f>SUM(H23:H24)</f>
        <v>0</v>
      </c>
      <c r="I22" s="9">
        <f>SUM(I23:I24)</f>
        <v>3885190.13</v>
      </c>
    </row>
    <row r="23" spans="2:11" s="5" customFormat="1" ht="24" x14ac:dyDescent="0.2">
      <c r="B23" s="51"/>
      <c r="C23" s="52"/>
      <c r="D23" s="75"/>
      <c r="E23" s="12" t="s">
        <v>9</v>
      </c>
      <c r="F23" s="13">
        <f t="shared" ref="F23:H24" si="3">F102</f>
        <v>3885190.13</v>
      </c>
      <c r="G23" s="13">
        <f t="shared" si="3"/>
        <v>0</v>
      </c>
      <c r="H23" s="13">
        <f t="shared" si="3"/>
        <v>0</v>
      </c>
      <c r="I23" s="9">
        <f>SUM(F23:H23)</f>
        <v>3885190.13</v>
      </c>
      <c r="K23" s="16"/>
    </row>
    <row r="24" spans="2:11" s="5" customFormat="1" ht="24" x14ac:dyDescent="0.2">
      <c r="B24" s="53"/>
      <c r="C24" s="54"/>
      <c r="D24" s="75"/>
      <c r="E24" s="12" t="s">
        <v>10</v>
      </c>
      <c r="F24" s="13">
        <f t="shared" si="3"/>
        <v>0</v>
      </c>
      <c r="G24" s="13">
        <f t="shared" si="3"/>
        <v>0</v>
      </c>
      <c r="H24" s="13">
        <f t="shared" si="3"/>
        <v>0</v>
      </c>
      <c r="I24" s="9">
        <f>SUM(F24:H24)</f>
        <v>0</v>
      </c>
      <c r="K24" s="16"/>
    </row>
    <row r="25" spans="2:11" s="5" customFormat="1" ht="12" x14ac:dyDescent="0.2">
      <c r="B25" s="60"/>
      <c r="C25" s="60"/>
      <c r="D25" s="76"/>
      <c r="E25" s="76"/>
      <c r="F25" s="76"/>
      <c r="G25" s="76"/>
      <c r="H25" s="76"/>
      <c r="I25" s="76"/>
      <c r="J25" s="15"/>
      <c r="K25" s="16"/>
    </row>
    <row r="26" spans="2:11" s="5" customFormat="1" ht="12" x14ac:dyDescent="0.2">
      <c r="B26" s="49" t="s">
        <v>14</v>
      </c>
      <c r="C26" s="50"/>
      <c r="D26" s="58" t="s">
        <v>11</v>
      </c>
      <c r="E26" s="38" t="s">
        <v>8</v>
      </c>
      <c r="F26" s="9">
        <f>SUM(F27:F28)</f>
        <v>2834039584.1199999</v>
      </c>
      <c r="G26" s="9">
        <f>SUM(G27:G28)</f>
        <v>2908322693</v>
      </c>
      <c r="H26" s="9">
        <f>SUM(H27:H28)</f>
        <v>2764959505.6199999</v>
      </c>
      <c r="I26" s="9">
        <f>SUM(I27:I28)</f>
        <v>8507321782.7399998</v>
      </c>
      <c r="J26" s="15"/>
      <c r="K26" s="23"/>
    </row>
    <row r="27" spans="2:11" s="5" customFormat="1" ht="24" x14ac:dyDescent="0.2">
      <c r="B27" s="51"/>
      <c r="C27" s="52"/>
      <c r="D27" s="59"/>
      <c r="E27" s="12" t="s">
        <v>9</v>
      </c>
      <c r="F27" s="13">
        <f>F31+F40+F43+F47+F53+F56+F59+F62+F71+F74+F77+F84+F87+F34+F50+F68+F80</f>
        <v>2834039584.1199999</v>
      </c>
      <c r="G27" s="13">
        <f>G31+G40+G43+G47+G53+G56+G59+G62+G71+G74+G77+G84+G87+G34+G50+G68+G80</f>
        <v>2908322693</v>
      </c>
      <c r="H27" s="13">
        <f>H31+H40+H43+H47+H53+H56+H59+H62+H71+H74+H77+H84+H87+H34+H50+H68+H80</f>
        <v>2764959505.6199999</v>
      </c>
      <c r="I27" s="13">
        <f>SUM(F27:H27)</f>
        <v>8507321782.7399998</v>
      </c>
      <c r="J27" s="15"/>
      <c r="K27" s="16"/>
    </row>
    <row r="28" spans="2:11" s="5" customFormat="1" ht="24" x14ac:dyDescent="0.2">
      <c r="B28" s="51"/>
      <c r="C28" s="52"/>
      <c r="D28" s="60"/>
      <c r="E28" s="12" t="s">
        <v>10</v>
      </c>
      <c r="F28" s="13">
        <f>F32+F41+F44+F48+F54+F57+F60+F63+F72+F75+F78+F85+F88</f>
        <v>0</v>
      </c>
      <c r="G28" s="13">
        <f>G32+G41+G44+G48+G54+G57+G60+G63+G72+G75+G78+G85+G88</f>
        <v>0</v>
      </c>
      <c r="H28" s="13">
        <f>H32+H41+H44+H48+H54+H57+H60+H63+H72+H75+H78+H85+H88</f>
        <v>0</v>
      </c>
      <c r="I28" s="13">
        <f>SUM(F28:H28)</f>
        <v>0</v>
      </c>
      <c r="J28" s="15"/>
      <c r="K28" s="16"/>
    </row>
    <row r="29" spans="2:11" s="16" customFormat="1" ht="13.5" customHeight="1" x14ac:dyDescent="0.2">
      <c r="B29" s="90" t="s">
        <v>15</v>
      </c>
      <c r="C29" s="90"/>
      <c r="D29" s="90"/>
      <c r="E29" s="90"/>
      <c r="F29" s="90"/>
      <c r="G29" s="90"/>
      <c r="H29" s="90"/>
      <c r="I29" s="90"/>
      <c r="J29" s="17"/>
    </row>
    <row r="30" spans="2:11" s="5" customFormat="1" ht="12" x14ac:dyDescent="0.2">
      <c r="B30" s="62" t="s">
        <v>16</v>
      </c>
      <c r="C30" s="56" t="s">
        <v>17</v>
      </c>
      <c r="D30" s="58" t="s">
        <v>11</v>
      </c>
      <c r="E30" s="38" t="s">
        <v>8</v>
      </c>
      <c r="F30" s="9">
        <f>SUM(F31:F32)</f>
        <v>0</v>
      </c>
      <c r="G30" s="9">
        <f>SUM(G31:G32)</f>
        <v>148368292.24000001</v>
      </c>
      <c r="H30" s="9">
        <f>SUM(H31:H32)</f>
        <v>0</v>
      </c>
      <c r="I30" s="9">
        <f>SUM(I31:I32)</f>
        <v>148368292.24000001</v>
      </c>
    </row>
    <row r="31" spans="2:11" s="5" customFormat="1" ht="24" x14ac:dyDescent="0.2">
      <c r="B31" s="63"/>
      <c r="C31" s="57"/>
      <c r="D31" s="59"/>
      <c r="E31" s="12" t="s">
        <v>9</v>
      </c>
      <c r="F31" s="1">
        <v>0</v>
      </c>
      <c r="G31" s="1">
        <f>120789594.72+7792674.29+19786023.23</f>
        <v>148368292.24000001</v>
      </c>
      <c r="H31" s="1">
        <v>0</v>
      </c>
      <c r="I31" s="1">
        <f>SUM(F31:H31)</f>
        <v>148368292.24000001</v>
      </c>
    </row>
    <row r="32" spans="2:11" s="5" customFormat="1" ht="24" x14ac:dyDescent="0.2">
      <c r="B32" s="64"/>
      <c r="C32" s="57"/>
      <c r="D32" s="60"/>
      <c r="E32" s="12" t="s">
        <v>10</v>
      </c>
      <c r="F32" s="1">
        <v>0</v>
      </c>
      <c r="G32" s="1">
        <v>0</v>
      </c>
      <c r="H32" s="1">
        <v>0</v>
      </c>
      <c r="I32" s="1">
        <f>SUM(F32:H32)</f>
        <v>0</v>
      </c>
    </row>
    <row r="33" spans="1:11" s="5" customFormat="1" ht="12" x14ac:dyDescent="0.2">
      <c r="B33" s="63" t="s">
        <v>18</v>
      </c>
      <c r="C33" s="56" t="s">
        <v>19</v>
      </c>
      <c r="D33" s="58" t="s">
        <v>11</v>
      </c>
      <c r="E33" s="38" t="s">
        <v>8</v>
      </c>
      <c r="F33" s="9">
        <f>SUM(F34:F35)</f>
        <v>25246477.979999997</v>
      </c>
      <c r="G33" s="9">
        <f>SUM(G34:G35)</f>
        <v>0</v>
      </c>
      <c r="H33" s="9">
        <f>SUM(H34:H35)</f>
        <v>0</v>
      </c>
      <c r="I33" s="9">
        <f>SUM(I34:I35)</f>
        <v>25246477.979999997</v>
      </c>
    </row>
    <row r="34" spans="1:11" s="5" customFormat="1" ht="24" x14ac:dyDescent="0.2">
      <c r="B34" s="63"/>
      <c r="C34" s="57"/>
      <c r="D34" s="59"/>
      <c r="E34" s="12" t="s">
        <v>9</v>
      </c>
      <c r="F34" s="1">
        <f>24543985.99+702491.99</f>
        <v>25246477.979999997</v>
      </c>
      <c r="G34" s="1">
        <v>0</v>
      </c>
      <c r="H34" s="1">
        <v>0</v>
      </c>
      <c r="I34" s="1">
        <f>SUM(F34:H34)</f>
        <v>25246477.979999997</v>
      </c>
      <c r="K34" s="11">
        <f>F34-25246477.98</f>
        <v>0</v>
      </c>
    </row>
    <row r="35" spans="1:11" s="5" customFormat="1" ht="30.75" customHeight="1" x14ac:dyDescent="0.2">
      <c r="B35" s="64"/>
      <c r="C35" s="65"/>
      <c r="D35" s="60"/>
      <c r="E35" s="12" t="s">
        <v>10</v>
      </c>
      <c r="F35" s="1">
        <v>0</v>
      </c>
      <c r="G35" s="1">
        <v>0</v>
      </c>
      <c r="H35" s="1">
        <v>0</v>
      </c>
      <c r="I35" s="1">
        <f>SUM(F35:H35)</f>
        <v>0</v>
      </c>
    </row>
    <row r="36" spans="1:11" s="5" customFormat="1" ht="12" x14ac:dyDescent="0.2">
      <c r="B36" s="42"/>
      <c r="C36" s="40"/>
      <c r="D36" s="39"/>
      <c r="E36" s="41"/>
      <c r="F36" s="43"/>
      <c r="G36" s="43"/>
      <c r="H36" s="43"/>
      <c r="I36" s="43"/>
    </row>
    <row r="37" spans="1:11" s="5" customFormat="1" ht="20.25" x14ac:dyDescent="0.3">
      <c r="A37" s="48">
        <v>2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1" s="5" customFormat="1" ht="15" customHeight="1" x14ac:dyDescent="0.2">
      <c r="B38" s="78"/>
      <c r="C38" s="78"/>
      <c r="D38" s="78"/>
      <c r="E38" s="78"/>
      <c r="F38" s="78"/>
      <c r="G38" s="78"/>
      <c r="H38" s="78"/>
      <c r="I38" s="78"/>
    </row>
    <row r="39" spans="1:11" s="5" customFormat="1" ht="12" x14ac:dyDescent="0.2">
      <c r="B39" s="77" t="s">
        <v>20</v>
      </c>
      <c r="C39" s="56" t="s">
        <v>21</v>
      </c>
      <c r="D39" s="58" t="s">
        <v>11</v>
      </c>
      <c r="E39" s="38" t="s">
        <v>8</v>
      </c>
      <c r="F39" s="9">
        <f>SUM(F40:F41)</f>
        <v>35100702.43</v>
      </c>
      <c r="G39" s="9">
        <f>SUM(G40:G41)</f>
        <v>16167888.890000001</v>
      </c>
      <c r="H39" s="9">
        <f>SUM(H40:H41)</f>
        <v>16167888.890000001</v>
      </c>
      <c r="I39" s="9">
        <f>SUM(I40:I41)</f>
        <v>67436480.210000008</v>
      </c>
    </row>
    <row r="40" spans="1:11" s="5" customFormat="1" ht="24" x14ac:dyDescent="0.2">
      <c r="B40" s="77"/>
      <c r="C40" s="57"/>
      <c r="D40" s="59"/>
      <c r="E40" s="12" t="s">
        <v>9</v>
      </c>
      <c r="F40" s="1">
        <v>35100702.43</v>
      </c>
      <c r="G40" s="1">
        <v>16167888.890000001</v>
      </c>
      <c r="H40" s="1">
        <v>16167888.890000001</v>
      </c>
      <c r="I40" s="1">
        <f>SUM(F40:H40)</f>
        <v>67436480.210000008</v>
      </c>
    </row>
    <row r="41" spans="1:11" s="5" customFormat="1" ht="24" x14ac:dyDescent="0.2">
      <c r="B41" s="77"/>
      <c r="C41" s="65"/>
      <c r="D41" s="60"/>
      <c r="E41" s="12" t="s">
        <v>10</v>
      </c>
      <c r="F41" s="1">
        <v>0</v>
      </c>
      <c r="G41" s="1">
        <v>0</v>
      </c>
      <c r="H41" s="1">
        <v>0</v>
      </c>
      <c r="I41" s="1">
        <f>SUM(F41:H41)</f>
        <v>0</v>
      </c>
    </row>
    <row r="42" spans="1:11" s="5" customFormat="1" ht="12" x14ac:dyDescent="0.2">
      <c r="B42" s="77" t="s">
        <v>22</v>
      </c>
      <c r="C42" s="56" t="s">
        <v>23</v>
      </c>
      <c r="D42" s="58" t="s">
        <v>11</v>
      </c>
      <c r="E42" s="8" t="s">
        <v>8</v>
      </c>
      <c r="F42" s="9">
        <f>SUM(F43:F44)</f>
        <v>5170270</v>
      </c>
      <c r="G42" s="9">
        <f>SUM(G43:G44)</f>
        <v>5170270</v>
      </c>
      <c r="H42" s="9">
        <f>SUM(H43:H44)</f>
        <v>5170270</v>
      </c>
      <c r="I42" s="9">
        <f>SUM(I43:I44)</f>
        <v>15510810</v>
      </c>
    </row>
    <row r="43" spans="1:11" s="5" customFormat="1" ht="24" x14ac:dyDescent="0.2">
      <c r="B43" s="77"/>
      <c r="C43" s="57"/>
      <c r="D43" s="59"/>
      <c r="E43" s="12" t="s">
        <v>9</v>
      </c>
      <c r="F43" s="1">
        <v>5170270</v>
      </c>
      <c r="G43" s="1">
        <v>5170270</v>
      </c>
      <c r="H43" s="1">
        <v>5170270</v>
      </c>
      <c r="I43" s="1">
        <f>SUM(F43:H43)</f>
        <v>15510810</v>
      </c>
    </row>
    <row r="44" spans="1:11" s="5" customFormat="1" ht="24" x14ac:dyDescent="0.2">
      <c r="B44" s="77"/>
      <c r="C44" s="57"/>
      <c r="D44" s="60"/>
      <c r="E44" s="12" t="s">
        <v>10</v>
      </c>
      <c r="F44" s="1">
        <v>0</v>
      </c>
      <c r="G44" s="1">
        <v>0</v>
      </c>
      <c r="H44" s="1">
        <v>0</v>
      </c>
      <c r="I44" s="1">
        <f>SUM(F44:H44)</f>
        <v>0</v>
      </c>
    </row>
    <row r="45" spans="1:11" s="5" customFormat="1" ht="12" x14ac:dyDescent="0.2">
      <c r="B45" s="82" t="s">
        <v>24</v>
      </c>
      <c r="C45" s="83"/>
      <c r="D45" s="83"/>
      <c r="E45" s="83"/>
      <c r="F45" s="83"/>
      <c r="G45" s="83"/>
      <c r="H45" s="83"/>
      <c r="I45" s="84"/>
    </row>
    <row r="46" spans="1:11" s="5" customFormat="1" ht="12" x14ac:dyDescent="0.2">
      <c r="B46" s="77" t="s">
        <v>25</v>
      </c>
      <c r="C46" s="56" t="s">
        <v>26</v>
      </c>
      <c r="D46" s="58" t="s">
        <v>11</v>
      </c>
      <c r="E46" s="8" t="s">
        <v>8</v>
      </c>
      <c r="F46" s="9">
        <f>SUM(F47:F48)</f>
        <v>158199372</v>
      </c>
      <c r="G46" s="9">
        <f>SUM(G47:G48)</f>
        <v>158627973</v>
      </c>
      <c r="H46" s="9">
        <f>SUM(H47:H48)</f>
        <v>159377346</v>
      </c>
      <c r="I46" s="9">
        <f>SUM(I47:I48)</f>
        <v>476204691</v>
      </c>
    </row>
    <row r="47" spans="1:11" s="5" customFormat="1" ht="24" x14ac:dyDescent="0.2">
      <c r="B47" s="77"/>
      <c r="C47" s="57"/>
      <c r="D47" s="59"/>
      <c r="E47" s="12" t="s">
        <v>9</v>
      </c>
      <c r="F47" s="1">
        <v>158199372</v>
      </c>
      <c r="G47" s="1">
        <v>158627973</v>
      </c>
      <c r="H47" s="1">
        <v>159377346</v>
      </c>
      <c r="I47" s="1">
        <f>SUM(F47:H47)</f>
        <v>476204691</v>
      </c>
    </row>
    <row r="48" spans="1:11" s="5" customFormat="1" ht="24" x14ac:dyDescent="0.2">
      <c r="B48" s="77"/>
      <c r="C48" s="57"/>
      <c r="D48" s="60"/>
      <c r="E48" s="12" t="s">
        <v>10</v>
      </c>
      <c r="F48" s="1">
        <v>0</v>
      </c>
      <c r="G48" s="1">
        <v>0</v>
      </c>
      <c r="H48" s="1">
        <v>0</v>
      </c>
      <c r="I48" s="1">
        <f>SUM(F48:H48)</f>
        <v>0</v>
      </c>
    </row>
    <row r="49" spans="1:11" s="5" customFormat="1" ht="12" x14ac:dyDescent="0.2">
      <c r="B49" s="77" t="s">
        <v>27</v>
      </c>
      <c r="C49" s="56" t="s">
        <v>28</v>
      </c>
      <c r="D49" s="58" t="s">
        <v>11</v>
      </c>
      <c r="E49" s="8" t="s">
        <v>8</v>
      </c>
      <c r="F49" s="9">
        <f>SUM(F50:F51)</f>
        <v>2487040615</v>
      </c>
      <c r="G49" s="9">
        <f>SUM(G50:G51)</f>
        <v>2467882283.77</v>
      </c>
      <c r="H49" s="9">
        <f>SUM(H50:H51)</f>
        <v>2476141652</v>
      </c>
      <c r="I49" s="9">
        <f>SUM(I50:I51)</f>
        <v>7431064550.7700005</v>
      </c>
    </row>
    <row r="50" spans="1:11" s="5" customFormat="1" ht="24" x14ac:dyDescent="0.2">
      <c r="B50" s="77"/>
      <c r="C50" s="57"/>
      <c r="D50" s="59"/>
      <c r="E50" s="12" t="s">
        <v>9</v>
      </c>
      <c r="F50" s="1">
        <f>2487540615-F80</f>
        <v>2487040615</v>
      </c>
      <c r="G50" s="1">
        <f>2487668307-19786023.23</f>
        <v>2467882283.77</v>
      </c>
      <c r="H50" s="1">
        <v>2476141652</v>
      </c>
      <c r="I50" s="1">
        <f>SUM(F50:H50)</f>
        <v>7431064550.7700005</v>
      </c>
    </row>
    <row r="51" spans="1:11" s="5" customFormat="1" ht="24" x14ac:dyDescent="0.2">
      <c r="B51" s="77"/>
      <c r="C51" s="57"/>
      <c r="D51" s="60"/>
      <c r="E51" s="12" t="s">
        <v>10</v>
      </c>
      <c r="F51" s="1">
        <v>0</v>
      </c>
      <c r="G51" s="1">
        <v>0</v>
      </c>
      <c r="H51" s="1">
        <v>0</v>
      </c>
      <c r="I51" s="1">
        <f>SUM(F51:H51)</f>
        <v>0</v>
      </c>
    </row>
    <row r="52" spans="1:11" s="5" customFormat="1" ht="12" x14ac:dyDescent="0.2">
      <c r="B52" s="79" t="s">
        <v>29</v>
      </c>
      <c r="C52" s="56" t="s">
        <v>30</v>
      </c>
      <c r="D52" s="58" t="s">
        <v>11</v>
      </c>
      <c r="E52" s="8" t="s">
        <v>8</v>
      </c>
      <c r="F52" s="9">
        <f>SUM(F53:F54)</f>
        <v>450000</v>
      </c>
      <c r="G52" s="9">
        <f>SUM(G53:G54)</f>
        <v>450000</v>
      </c>
      <c r="H52" s="9">
        <f>SUM(H53:H54)</f>
        <v>450000</v>
      </c>
      <c r="I52" s="9">
        <f>SUM(I53:I54)</f>
        <v>1350000</v>
      </c>
    </row>
    <row r="53" spans="1:11" s="5" customFormat="1" ht="24" x14ac:dyDescent="0.2">
      <c r="B53" s="80"/>
      <c r="C53" s="57"/>
      <c r="D53" s="59"/>
      <c r="E53" s="12" t="s">
        <v>9</v>
      </c>
      <c r="F53" s="1">
        <f>200000+250000</f>
        <v>450000</v>
      </c>
      <c r="G53" s="1">
        <f>200000+250000</f>
        <v>450000</v>
      </c>
      <c r="H53" s="1">
        <f>200000+250000</f>
        <v>450000</v>
      </c>
      <c r="I53" s="1">
        <f>SUM(F53:H53)</f>
        <v>1350000</v>
      </c>
    </row>
    <row r="54" spans="1:11" s="5" customFormat="1" ht="24" x14ac:dyDescent="0.2">
      <c r="B54" s="81"/>
      <c r="C54" s="65"/>
      <c r="D54" s="60"/>
      <c r="E54" s="12" t="s">
        <v>10</v>
      </c>
      <c r="F54" s="1">
        <v>0</v>
      </c>
      <c r="G54" s="1">
        <v>0</v>
      </c>
      <c r="H54" s="1">
        <v>0</v>
      </c>
      <c r="I54" s="1">
        <f>SUM(F54:H54)</f>
        <v>0</v>
      </c>
    </row>
    <row r="55" spans="1:11" s="5" customFormat="1" ht="12" x14ac:dyDescent="0.2">
      <c r="B55" s="77" t="s">
        <v>31</v>
      </c>
      <c r="C55" s="56" t="s">
        <v>32</v>
      </c>
      <c r="D55" s="58" t="s">
        <v>11</v>
      </c>
      <c r="E55" s="8" t="s">
        <v>8</v>
      </c>
      <c r="F55" s="9">
        <f>SUM(F56:F57)</f>
        <v>6838976</v>
      </c>
      <c r="G55" s="9">
        <f>SUM(G56:G57)</f>
        <v>6838976</v>
      </c>
      <c r="H55" s="9">
        <f>SUM(H56:H57)</f>
        <v>6838976</v>
      </c>
      <c r="I55" s="9">
        <f>SUM(I56:I57)</f>
        <v>20516928</v>
      </c>
    </row>
    <row r="56" spans="1:11" s="5" customFormat="1" ht="24" x14ac:dyDescent="0.2">
      <c r="B56" s="77"/>
      <c r="C56" s="57"/>
      <c r="D56" s="59"/>
      <c r="E56" s="12" t="s">
        <v>9</v>
      </c>
      <c r="F56" s="1">
        <v>6838976</v>
      </c>
      <c r="G56" s="1">
        <v>6838976</v>
      </c>
      <c r="H56" s="1">
        <v>6838976</v>
      </c>
      <c r="I56" s="1">
        <f>SUM(F56:H56)</f>
        <v>20516928</v>
      </c>
    </row>
    <row r="57" spans="1:11" s="5" customFormat="1" ht="69.95" customHeight="1" x14ac:dyDescent="0.2">
      <c r="B57" s="77"/>
      <c r="C57" s="57"/>
      <c r="D57" s="60"/>
      <c r="E57" s="12" t="s">
        <v>10</v>
      </c>
      <c r="F57" s="18">
        <v>0</v>
      </c>
      <c r="G57" s="18">
        <v>0</v>
      </c>
      <c r="H57" s="18">
        <v>0</v>
      </c>
      <c r="I57" s="18">
        <f>SUM(F57:H57)</f>
        <v>0</v>
      </c>
    </row>
    <row r="58" spans="1:11" s="5" customFormat="1" ht="12" x14ac:dyDescent="0.2">
      <c r="B58" s="77" t="s">
        <v>33</v>
      </c>
      <c r="C58" s="56" t="s">
        <v>34</v>
      </c>
      <c r="D58" s="58" t="s">
        <v>11</v>
      </c>
      <c r="E58" s="8" t="s">
        <v>8</v>
      </c>
      <c r="F58" s="9">
        <f>SUM(F59:F60)</f>
        <v>2000000</v>
      </c>
      <c r="G58" s="9">
        <f>SUM(G59:G60)</f>
        <v>2000000</v>
      </c>
      <c r="H58" s="9">
        <f>SUM(H59:H60)</f>
        <v>2000000</v>
      </c>
      <c r="I58" s="9">
        <f>SUM(I59:I60)</f>
        <v>6000000</v>
      </c>
    </row>
    <row r="59" spans="1:11" s="5" customFormat="1" ht="24" x14ac:dyDescent="0.2">
      <c r="B59" s="77"/>
      <c r="C59" s="57"/>
      <c r="D59" s="59"/>
      <c r="E59" s="12" t="s">
        <v>9</v>
      </c>
      <c r="F59" s="1">
        <f>1300000+700000</f>
        <v>2000000</v>
      </c>
      <c r="G59" s="1">
        <f>1300000+700000</f>
        <v>2000000</v>
      </c>
      <c r="H59" s="1">
        <f>1300000+700000</f>
        <v>2000000</v>
      </c>
      <c r="I59" s="1">
        <f>SUM(F59:H59)</f>
        <v>6000000</v>
      </c>
    </row>
    <row r="60" spans="1:11" s="5" customFormat="1" ht="35.1" customHeight="1" x14ac:dyDescent="0.2">
      <c r="B60" s="77"/>
      <c r="C60" s="57"/>
      <c r="D60" s="60"/>
      <c r="E60" s="12" t="s">
        <v>10</v>
      </c>
      <c r="F60" s="18">
        <v>0</v>
      </c>
      <c r="G60" s="18">
        <v>0</v>
      </c>
      <c r="H60" s="18">
        <v>0</v>
      </c>
      <c r="I60" s="18">
        <f>SUM(F60:H60)</f>
        <v>0</v>
      </c>
    </row>
    <row r="61" spans="1:11" s="5" customFormat="1" ht="12" x14ac:dyDescent="0.2">
      <c r="B61" s="91" t="s">
        <v>35</v>
      </c>
      <c r="C61" s="56" t="s">
        <v>36</v>
      </c>
      <c r="D61" s="58" t="s">
        <v>11</v>
      </c>
      <c r="E61" s="38" t="s">
        <v>8</v>
      </c>
      <c r="F61" s="9">
        <f>SUM(F62:F63)</f>
        <v>600000</v>
      </c>
      <c r="G61" s="9">
        <f>SUM(G62:G63)</f>
        <v>600000</v>
      </c>
      <c r="H61" s="9">
        <f>SUM(H62:H63)</f>
        <v>600000</v>
      </c>
      <c r="I61" s="9">
        <f>SUM(I62:I63)</f>
        <v>1800000</v>
      </c>
    </row>
    <row r="62" spans="1:11" s="5" customFormat="1" ht="24" x14ac:dyDescent="0.2">
      <c r="B62" s="91"/>
      <c r="C62" s="57"/>
      <c r="D62" s="59"/>
      <c r="E62" s="12" t="s">
        <v>9</v>
      </c>
      <c r="F62" s="13">
        <v>600000</v>
      </c>
      <c r="G62" s="13">
        <v>600000</v>
      </c>
      <c r="H62" s="13">
        <v>600000</v>
      </c>
      <c r="I62" s="13">
        <f>SUM(F62:H62)</f>
        <v>1800000</v>
      </c>
    </row>
    <row r="63" spans="1:11" s="5" customFormat="1" ht="26.25" customHeight="1" x14ac:dyDescent="0.2">
      <c r="B63" s="91"/>
      <c r="C63" s="65"/>
      <c r="D63" s="60"/>
      <c r="E63" s="12" t="s">
        <v>10</v>
      </c>
      <c r="F63" s="19">
        <v>0</v>
      </c>
      <c r="G63" s="19">
        <v>0</v>
      </c>
      <c r="H63" s="19">
        <v>0</v>
      </c>
      <c r="I63" s="19">
        <f>SUM(F63:H63)</f>
        <v>0</v>
      </c>
    </row>
    <row r="64" spans="1:11" s="5" customFormat="1" ht="12" x14ac:dyDescent="0.2">
      <c r="A64" s="16"/>
      <c r="B64" s="42"/>
      <c r="C64" s="40"/>
      <c r="D64" s="39"/>
      <c r="E64" s="41"/>
      <c r="F64" s="44"/>
      <c r="G64" s="44"/>
      <c r="H64" s="44"/>
      <c r="I64" s="44"/>
      <c r="J64" s="16"/>
      <c r="K64" s="16"/>
    </row>
    <row r="65" spans="1:11" s="5" customFormat="1" ht="20.25" x14ac:dyDescent="0.3">
      <c r="A65" s="48">
        <v>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spans="1:11" s="5" customFormat="1" ht="12" x14ac:dyDescent="0.2">
      <c r="A66" s="16"/>
      <c r="B66" s="42"/>
      <c r="C66" s="40"/>
      <c r="D66" s="39"/>
      <c r="E66" s="41"/>
      <c r="F66" s="44"/>
      <c r="G66" s="44"/>
      <c r="H66" s="44"/>
      <c r="I66" s="44"/>
      <c r="J66" s="16"/>
      <c r="K66" s="16"/>
    </row>
    <row r="67" spans="1:11" s="5" customFormat="1" ht="12" x14ac:dyDescent="0.2">
      <c r="B67" s="96" t="s">
        <v>96</v>
      </c>
      <c r="C67" s="56" t="s">
        <v>37</v>
      </c>
      <c r="D67" s="58" t="s">
        <v>11</v>
      </c>
      <c r="E67" s="38" t="s">
        <v>8</v>
      </c>
      <c r="F67" s="9">
        <f>SUM(F68:F69)</f>
        <v>63300</v>
      </c>
      <c r="G67" s="9">
        <f>SUM(G68:G69)</f>
        <v>63300</v>
      </c>
      <c r="H67" s="9">
        <f>SUM(H68:H69)</f>
        <v>63300</v>
      </c>
      <c r="I67" s="9">
        <f>SUM(I68:I69)</f>
        <v>189900</v>
      </c>
    </row>
    <row r="68" spans="1:11" s="5" customFormat="1" ht="24" x14ac:dyDescent="0.2">
      <c r="B68" s="96"/>
      <c r="C68" s="57"/>
      <c r="D68" s="59"/>
      <c r="E68" s="12" t="s">
        <v>9</v>
      </c>
      <c r="F68" s="10">
        <v>63300</v>
      </c>
      <c r="G68" s="10">
        <v>63300</v>
      </c>
      <c r="H68" s="10">
        <v>63300</v>
      </c>
      <c r="I68" s="10">
        <f>SUM(F68:H68)</f>
        <v>189900</v>
      </c>
    </row>
    <row r="69" spans="1:11" s="5" customFormat="1" ht="69.95" customHeight="1" x14ac:dyDescent="0.2">
      <c r="B69" s="96"/>
      <c r="C69" s="65"/>
      <c r="D69" s="60"/>
      <c r="E69" s="12" t="s">
        <v>10</v>
      </c>
      <c r="F69" s="1">
        <v>0</v>
      </c>
      <c r="G69" s="1">
        <v>0</v>
      </c>
      <c r="H69" s="1">
        <v>0</v>
      </c>
      <c r="I69" s="1">
        <f>SUM(F69:H69)</f>
        <v>0</v>
      </c>
    </row>
    <row r="70" spans="1:11" s="5" customFormat="1" ht="12" x14ac:dyDescent="0.2">
      <c r="B70" s="91" t="s">
        <v>38</v>
      </c>
      <c r="C70" s="56" t="s">
        <v>39</v>
      </c>
      <c r="D70" s="58" t="s">
        <v>11</v>
      </c>
      <c r="E70" s="38" t="s">
        <v>8</v>
      </c>
      <c r="F70" s="9">
        <f>SUM(F71:F72)</f>
        <v>11150000</v>
      </c>
      <c r="G70" s="9">
        <f>SUM(G71:G72)</f>
        <v>11150000</v>
      </c>
      <c r="H70" s="9">
        <f>SUM(H71:H72)</f>
        <v>11150000</v>
      </c>
      <c r="I70" s="9">
        <f>SUM(I71:I72)</f>
        <v>33450000</v>
      </c>
    </row>
    <row r="71" spans="1:11" s="5" customFormat="1" ht="24" x14ac:dyDescent="0.2">
      <c r="B71" s="91"/>
      <c r="C71" s="57"/>
      <c r="D71" s="59"/>
      <c r="E71" s="12" t="s">
        <v>9</v>
      </c>
      <c r="F71" s="1">
        <v>11150000</v>
      </c>
      <c r="G71" s="1">
        <v>11150000</v>
      </c>
      <c r="H71" s="1">
        <v>11150000</v>
      </c>
      <c r="I71" s="1">
        <f>SUM(F71:H71)</f>
        <v>33450000</v>
      </c>
    </row>
    <row r="72" spans="1:11" s="5" customFormat="1" ht="27.75" customHeight="1" x14ac:dyDescent="0.2">
      <c r="B72" s="91"/>
      <c r="C72" s="65"/>
      <c r="D72" s="60"/>
      <c r="E72" s="12" t="s">
        <v>10</v>
      </c>
      <c r="F72" s="9">
        <v>0</v>
      </c>
      <c r="G72" s="9">
        <v>0</v>
      </c>
      <c r="H72" s="9">
        <v>0</v>
      </c>
      <c r="I72" s="9">
        <f>SUM(F72:H72)</f>
        <v>0</v>
      </c>
    </row>
    <row r="73" spans="1:11" s="5" customFormat="1" ht="12" x14ac:dyDescent="0.2">
      <c r="B73" s="91" t="s">
        <v>40</v>
      </c>
      <c r="C73" s="56" t="s">
        <v>41</v>
      </c>
      <c r="D73" s="58" t="s">
        <v>11</v>
      </c>
      <c r="E73" s="8" t="s">
        <v>8</v>
      </c>
      <c r="F73" s="9">
        <f>SUM(F74:F75)</f>
        <v>78737070.709999993</v>
      </c>
      <c r="G73" s="9">
        <f>SUM(G74:G75)</f>
        <v>68060909.099999994</v>
      </c>
      <c r="H73" s="9">
        <f>SUM(H74:H75)</f>
        <v>64057272.729999997</v>
      </c>
      <c r="I73" s="9">
        <f>SUM(I74:I75)</f>
        <v>210855252.53999999</v>
      </c>
    </row>
    <row r="74" spans="1:11" s="5" customFormat="1" ht="24" x14ac:dyDescent="0.2">
      <c r="B74" s="91"/>
      <c r="C74" s="57"/>
      <c r="D74" s="59"/>
      <c r="E74" s="12" t="s">
        <v>9</v>
      </c>
      <c r="F74" s="1">
        <v>78737070.709999993</v>
      </c>
      <c r="G74" s="1">
        <v>68060909.099999994</v>
      </c>
      <c r="H74" s="1">
        <v>64057272.729999997</v>
      </c>
      <c r="I74" s="1">
        <f>SUM(F74:H74)</f>
        <v>210855252.53999999</v>
      </c>
    </row>
    <row r="75" spans="1:11" s="5" customFormat="1" ht="24" x14ac:dyDescent="0.2">
      <c r="B75" s="91"/>
      <c r="C75" s="57"/>
      <c r="D75" s="60"/>
      <c r="E75" s="12" t="s">
        <v>10</v>
      </c>
      <c r="F75" s="1">
        <v>0</v>
      </c>
      <c r="G75" s="1">
        <v>0</v>
      </c>
      <c r="H75" s="1">
        <v>0</v>
      </c>
      <c r="I75" s="1">
        <f>SUM(F75:H75)</f>
        <v>0</v>
      </c>
    </row>
    <row r="76" spans="1:11" s="5" customFormat="1" ht="12" x14ac:dyDescent="0.2">
      <c r="B76" s="91" t="s">
        <v>42</v>
      </c>
      <c r="C76" s="56" t="s">
        <v>43</v>
      </c>
      <c r="D76" s="58" t="s">
        <v>11</v>
      </c>
      <c r="E76" s="8" t="s">
        <v>8</v>
      </c>
      <c r="F76" s="9">
        <f>SUM(F77:F78)</f>
        <v>250000</v>
      </c>
      <c r="G76" s="9">
        <f>SUM(G77:G78)</f>
        <v>250000</v>
      </c>
      <c r="H76" s="9">
        <f>SUM(H77:H78)</f>
        <v>250000</v>
      </c>
      <c r="I76" s="9">
        <f>SUM(I77:I78)</f>
        <v>750000</v>
      </c>
    </row>
    <row r="77" spans="1:11" s="5" customFormat="1" ht="24" x14ac:dyDescent="0.2">
      <c r="B77" s="91"/>
      <c r="C77" s="57"/>
      <c r="D77" s="59"/>
      <c r="E77" s="12" t="s">
        <v>9</v>
      </c>
      <c r="F77" s="1">
        <v>250000</v>
      </c>
      <c r="G77" s="1">
        <v>250000</v>
      </c>
      <c r="H77" s="1">
        <v>250000</v>
      </c>
      <c r="I77" s="1">
        <f>SUM(F77:H77)</f>
        <v>750000</v>
      </c>
    </row>
    <row r="78" spans="1:11" s="5" customFormat="1" ht="24" x14ac:dyDescent="0.2">
      <c r="B78" s="91"/>
      <c r="C78" s="65"/>
      <c r="D78" s="60"/>
      <c r="E78" s="12" t="s">
        <v>10</v>
      </c>
      <c r="F78" s="1">
        <v>0</v>
      </c>
      <c r="G78" s="1">
        <v>0</v>
      </c>
      <c r="H78" s="1">
        <v>0</v>
      </c>
      <c r="I78" s="1">
        <f>SUM(F78:H78)</f>
        <v>0</v>
      </c>
    </row>
    <row r="79" spans="1:11" s="5" customFormat="1" ht="12" x14ac:dyDescent="0.2">
      <c r="B79" s="91" t="s">
        <v>97</v>
      </c>
      <c r="C79" s="56" t="s">
        <v>98</v>
      </c>
      <c r="D79" s="58" t="s">
        <v>11</v>
      </c>
      <c r="E79" s="36" t="s">
        <v>8</v>
      </c>
      <c r="F79" s="9">
        <f>SUM(F80:F81)</f>
        <v>499999.99999999994</v>
      </c>
      <c r="G79" s="9">
        <f>SUM(G80:G81)</f>
        <v>0</v>
      </c>
      <c r="H79" s="9">
        <f>SUM(H80:H81)</f>
        <v>0</v>
      </c>
      <c r="I79" s="9">
        <f>SUM(I80:I81)</f>
        <v>499999.99999999994</v>
      </c>
    </row>
    <row r="80" spans="1:11" s="5" customFormat="1" ht="24" x14ac:dyDescent="0.2">
      <c r="B80" s="91"/>
      <c r="C80" s="57"/>
      <c r="D80" s="59"/>
      <c r="E80" s="12" t="s">
        <v>9</v>
      </c>
      <c r="F80" s="1">
        <f>87940.2+27631.25+184295.9+87684.6+112448.05</f>
        <v>499999.99999999994</v>
      </c>
      <c r="G80" s="1">
        <v>0</v>
      </c>
      <c r="H80" s="1">
        <v>0</v>
      </c>
      <c r="I80" s="1">
        <f>SUM(F80:H80)</f>
        <v>499999.99999999994</v>
      </c>
    </row>
    <row r="81" spans="1:11" s="5" customFormat="1" ht="24" x14ac:dyDescent="0.2">
      <c r="B81" s="91"/>
      <c r="C81" s="65"/>
      <c r="D81" s="60"/>
      <c r="E81" s="12" t="s">
        <v>10</v>
      </c>
      <c r="F81" s="1">
        <v>0</v>
      </c>
      <c r="G81" s="1">
        <v>0</v>
      </c>
      <c r="H81" s="1">
        <v>0</v>
      </c>
      <c r="I81" s="1">
        <f>SUM(F81:H81)</f>
        <v>0</v>
      </c>
    </row>
    <row r="82" spans="1:11" s="5" customFormat="1" ht="12" x14ac:dyDescent="0.2">
      <c r="B82" s="90" t="s">
        <v>44</v>
      </c>
      <c r="C82" s="90"/>
      <c r="D82" s="90"/>
      <c r="E82" s="90"/>
      <c r="F82" s="90"/>
      <c r="G82" s="90"/>
      <c r="H82" s="90"/>
      <c r="I82" s="90"/>
    </row>
    <row r="83" spans="1:11" s="5" customFormat="1" ht="12" x14ac:dyDescent="0.2">
      <c r="B83" s="91" t="s">
        <v>45</v>
      </c>
      <c r="C83" s="56" t="s">
        <v>46</v>
      </c>
      <c r="D83" s="58" t="s">
        <v>11</v>
      </c>
      <c r="E83" s="8" t="s">
        <v>8</v>
      </c>
      <c r="F83" s="9">
        <f>SUM(F84:F85)</f>
        <v>18842800</v>
      </c>
      <c r="G83" s="9">
        <f>SUM(G84:G85)</f>
        <v>18842800</v>
      </c>
      <c r="H83" s="9">
        <f>SUM(H84:H85)</f>
        <v>18842800</v>
      </c>
      <c r="I83" s="9">
        <f>SUM(F83:H83)</f>
        <v>56528400</v>
      </c>
    </row>
    <row r="84" spans="1:11" s="5" customFormat="1" ht="24" x14ac:dyDescent="0.2">
      <c r="B84" s="91"/>
      <c r="C84" s="57"/>
      <c r="D84" s="59"/>
      <c r="E84" s="12" t="s">
        <v>9</v>
      </c>
      <c r="F84" s="1">
        <v>18842800</v>
      </c>
      <c r="G84" s="1">
        <v>18842800</v>
      </c>
      <c r="H84" s="1">
        <v>18842800</v>
      </c>
      <c r="I84" s="1">
        <f>SUM(F84:H84)</f>
        <v>56528400</v>
      </c>
    </row>
    <row r="85" spans="1:11" s="5" customFormat="1" ht="45" customHeight="1" x14ac:dyDescent="0.2">
      <c r="B85" s="62"/>
      <c r="C85" s="57"/>
      <c r="D85" s="60"/>
      <c r="E85" s="12" t="s">
        <v>10</v>
      </c>
      <c r="F85" s="18">
        <v>0</v>
      </c>
      <c r="G85" s="18">
        <v>0</v>
      </c>
      <c r="H85" s="18">
        <v>0</v>
      </c>
      <c r="I85" s="18">
        <f>SUM(F85:H85)</f>
        <v>0</v>
      </c>
    </row>
    <row r="86" spans="1:11" s="5" customFormat="1" ht="12" x14ac:dyDescent="0.2">
      <c r="B86" s="77" t="s">
        <v>47</v>
      </c>
      <c r="C86" s="56" t="s">
        <v>48</v>
      </c>
      <c r="D86" s="58" t="s">
        <v>11</v>
      </c>
      <c r="E86" s="38" t="s">
        <v>8</v>
      </c>
      <c r="F86" s="9">
        <f>SUM(F87:F88)</f>
        <v>3850000</v>
      </c>
      <c r="G86" s="9">
        <f>SUM(G87:G88)</f>
        <v>3850000</v>
      </c>
      <c r="H86" s="9">
        <f>SUM(H87:H88)</f>
        <v>3850000</v>
      </c>
      <c r="I86" s="9">
        <f>SUM(I87:I88)</f>
        <v>11550000</v>
      </c>
    </row>
    <row r="87" spans="1:11" s="5" customFormat="1" ht="24" x14ac:dyDescent="0.2">
      <c r="B87" s="77"/>
      <c r="C87" s="57"/>
      <c r="D87" s="59"/>
      <c r="E87" s="12" t="s">
        <v>9</v>
      </c>
      <c r="F87" s="1">
        <v>3850000</v>
      </c>
      <c r="G87" s="1">
        <v>3850000</v>
      </c>
      <c r="H87" s="1">
        <v>3850000</v>
      </c>
      <c r="I87" s="1">
        <f>SUM(F87:H87)</f>
        <v>11550000</v>
      </c>
    </row>
    <row r="88" spans="1:11" s="5" customFormat="1" ht="35.1" customHeight="1" x14ac:dyDescent="0.2">
      <c r="B88" s="77"/>
      <c r="C88" s="65"/>
      <c r="D88" s="60"/>
      <c r="E88" s="12" t="s">
        <v>10</v>
      </c>
      <c r="F88" s="1">
        <v>0</v>
      </c>
      <c r="G88" s="1">
        <v>0</v>
      </c>
      <c r="H88" s="1">
        <v>0</v>
      </c>
      <c r="I88" s="1">
        <f>SUM(F88:H88)</f>
        <v>0</v>
      </c>
    </row>
    <row r="89" spans="1:11" s="5" customFormat="1" ht="12" customHeight="1" x14ac:dyDescent="0.2">
      <c r="B89" s="49" t="s">
        <v>49</v>
      </c>
      <c r="C89" s="50"/>
      <c r="D89" s="58" t="s">
        <v>6</v>
      </c>
      <c r="E89" s="38" t="s">
        <v>8</v>
      </c>
      <c r="F89" s="9">
        <f>SUM(F90:F91)</f>
        <v>174999749.58999997</v>
      </c>
      <c r="G89" s="9">
        <f>SUM(G90:G91)</f>
        <v>164175503.25</v>
      </c>
      <c r="H89" s="9">
        <f>SUM(H90:H91)</f>
        <v>164067785.78</v>
      </c>
      <c r="I89" s="9">
        <f>SUM(I90:I91)</f>
        <v>503243038.62</v>
      </c>
      <c r="J89" s="11"/>
    </row>
    <row r="90" spans="1:11" s="5" customFormat="1" ht="24" x14ac:dyDescent="0.2">
      <c r="B90" s="51"/>
      <c r="C90" s="52"/>
      <c r="D90" s="59"/>
      <c r="E90" s="12" t="s">
        <v>9</v>
      </c>
      <c r="F90" s="13">
        <f t="shared" ref="F90:H91" si="4">F93+F99+F102</f>
        <v>174999749.58999997</v>
      </c>
      <c r="G90" s="13">
        <f t="shared" si="4"/>
        <v>164175503.25</v>
      </c>
      <c r="H90" s="13">
        <f t="shared" si="4"/>
        <v>164067785.78</v>
      </c>
      <c r="I90" s="13">
        <f>SUM(F90:H90)</f>
        <v>503243038.62</v>
      </c>
    </row>
    <row r="91" spans="1:11" s="5" customFormat="1" ht="24" x14ac:dyDescent="0.2">
      <c r="B91" s="51"/>
      <c r="C91" s="52"/>
      <c r="D91" s="60"/>
      <c r="E91" s="12" t="s">
        <v>10</v>
      </c>
      <c r="F91" s="13">
        <f t="shared" si="4"/>
        <v>0</v>
      </c>
      <c r="G91" s="13">
        <f t="shared" si="4"/>
        <v>0</v>
      </c>
      <c r="H91" s="13">
        <f t="shared" si="4"/>
        <v>0</v>
      </c>
      <c r="I91" s="13">
        <f>SUM(F91:H91)</f>
        <v>0</v>
      </c>
    </row>
    <row r="92" spans="1:11" s="5" customFormat="1" ht="12" x14ac:dyDescent="0.2">
      <c r="B92" s="51"/>
      <c r="C92" s="52"/>
      <c r="D92" s="58" t="s">
        <v>11</v>
      </c>
      <c r="E92" s="38" t="s">
        <v>8</v>
      </c>
      <c r="F92" s="9">
        <f>SUM(F93:F94)</f>
        <v>168365820.57999998</v>
      </c>
      <c r="G92" s="9">
        <f>SUM(G93:G94)</f>
        <v>164175503.25</v>
      </c>
      <c r="H92" s="9">
        <f>SUM(H93:H94)</f>
        <v>164067785.78</v>
      </c>
      <c r="I92" s="9">
        <f>SUM(I93:I94)</f>
        <v>496609109.61000001</v>
      </c>
      <c r="K92" s="14"/>
    </row>
    <row r="93" spans="1:11" s="5" customFormat="1" ht="24" x14ac:dyDescent="0.2">
      <c r="B93" s="51"/>
      <c r="C93" s="52"/>
      <c r="D93" s="59"/>
      <c r="E93" s="12" t="s">
        <v>9</v>
      </c>
      <c r="F93" s="13">
        <f>F106+F109+F113+F116+F119+F135+F138+F145++F154+F167+F170+F173+F176+F125+F131+F179</f>
        <v>168365820.57999998</v>
      </c>
      <c r="G93" s="13">
        <f>G106+G109+G113+G116+G119+G135+G138+G145++G154+G167+G170+G173+G176+G125+G131+G141+G179</f>
        <v>164175503.25</v>
      </c>
      <c r="H93" s="13">
        <f>H106+H109+H113+H116+H119+H135+H138+H145++H154+H167+H170+H173+H176+H125+H131+H141+H179</f>
        <v>164067785.78</v>
      </c>
      <c r="I93" s="13">
        <f>SUM(F93:H93)</f>
        <v>496609109.61000001</v>
      </c>
    </row>
    <row r="94" spans="1:11" s="5" customFormat="1" ht="24" x14ac:dyDescent="0.2">
      <c r="B94" s="53"/>
      <c r="C94" s="54"/>
      <c r="D94" s="60"/>
      <c r="E94" s="12" t="s">
        <v>10</v>
      </c>
      <c r="F94" s="13">
        <f>F107+F110+F114+F117+F120+F136+F139+F146++F155+F168+F171+F174+F177+F126+F132</f>
        <v>0</v>
      </c>
      <c r="G94" s="13">
        <f>G107+G110+G114+G117+G120+G136+G139+G146+G155+G168+G171+G174+G177+G126+G132</f>
        <v>0</v>
      </c>
      <c r="H94" s="13">
        <f>H107+H110+H114+H117+H120+H136+H139+H146++H155+H168+H171+H174+H177+H126+H132</f>
        <v>0</v>
      </c>
      <c r="I94" s="13">
        <f>SUM(F94:H94)</f>
        <v>0</v>
      </c>
    </row>
    <row r="95" spans="1:11" s="5" customFormat="1" ht="12" x14ac:dyDescent="0.2">
      <c r="B95" s="39"/>
      <c r="C95" s="39"/>
      <c r="D95" s="39"/>
      <c r="E95" s="41"/>
      <c r="F95" s="24"/>
      <c r="G95" s="24"/>
      <c r="H95" s="24"/>
      <c r="I95" s="24"/>
    </row>
    <row r="96" spans="1:11" s="5" customFormat="1" ht="20.25" x14ac:dyDescent="0.3">
      <c r="A96" s="48">
        <v>4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</row>
    <row r="97" spans="1:9" s="5" customFormat="1" ht="12" x14ac:dyDescent="0.2">
      <c r="A97" s="16"/>
      <c r="B97" s="39"/>
      <c r="C97" s="39"/>
      <c r="D97" s="39"/>
      <c r="E97" s="41"/>
      <c r="F97" s="24"/>
      <c r="G97" s="24"/>
      <c r="H97" s="24"/>
      <c r="I97" s="24"/>
    </row>
    <row r="98" spans="1:9" s="5" customFormat="1" ht="12" x14ac:dyDescent="0.2">
      <c r="B98" s="49"/>
      <c r="C98" s="50"/>
      <c r="D98" s="92" t="s">
        <v>12</v>
      </c>
      <c r="E98" s="38" t="s">
        <v>8</v>
      </c>
      <c r="F98" s="9">
        <f>SUM(F99:F100)</f>
        <v>2748738.88</v>
      </c>
      <c r="G98" s="9">
        <f>SUM(G99:G100)</f>
        <v>0</v>
      </c>
      <c r="H98" s="9">
        <f>SUM(H99:H100)</f>
        <v>0</v>
      </c>
      <c r="I98" s="9">
        <f>SUM(I99:I100)</f>
        <v>2748738.88</v>
      </c>
    </row>
    <row r="99" spans="1:9" s="5" customFormat="1" ht="24" x14ac:dyDescent="0.2">
      <c r="B99" s="51"/>
      <c r="C99" s="52"/>
      <c r="D99" s="92"/>
      <c r="E99" s="12" t="s">
        <v>9</v>
      </c>
      <c r="F99" s="13">
        <f>F148+F157+F141</f>
        <v>2748738.88</v>
      </c>
      <c r="G99" s="13">
        <f>G148+G157</f>
        <v>0</v>
      </c>
      <c r="H99" s="13">
        <f>H148+H157</f>
        <v>0</v>
      </c>
      <c r="I99" s="13">
        <f>SUM(F99:H99)</f>
        <v>2748738.88</v>
      </c>
    </row>
    <row r="100" spans="1:9" s="5" customFormat="1" ht="24" x14ac:dyDescent="0.2">
      <c r="B100" s="51"/>
      <c r="C100" s="52"/>
      <c r="D100" s="92"/>
      <c r="E100" s="12" t="s">
        <v>10</v>
      </c>
      <c r="F100" s="13">
        <f>F149+F158</f>
        <v>0</v>
      </c>
      <c r="G100" s="13">
        <f>G149+G158</f>
        <v>0</v>
      </c>
      <c r="H100" s="13">
        <f>H149+H158</f>
        <v>0</v>
      </c>
      <c r="I100" s="13">
        <f>SUM(F100:H100)</f>
        <v>0</v>
      </c>
    </row>
    <row r="101" spans="1:9" s="5" customFormat="1" ht="12" x14ac:dyDescent="0.2">
      <c r="B101" s="51"/>
      <c r="C101" s="52"/>
      <c r="D101" s="93" t="s">
        <v>13</v>
      </c>
      <c r="E101" s="38" t="s">
        <v>8</v>
      </c>
      <c r="F101" s="9">
        <f>SUM(F102:F103)</f>
        <v>3885190.13</v>
      </c>
      <c r="G101" s="9">
        <f>SUM(G102:G103)</f>
        <v>0</v>
      </c>
      <c r="H101" s="9">
        <f>SUM(H102:H103)</f>
        <v>0</v>
      </c>
      <c r="I101" s="9">
        <f>SUM(I102:I103)</f>
        <v>3885190.13</v>
      </c>
    </row>
    <row r="102" spans="1:9" s="5" customFormat="1" ht="24" x14ac:dyDescent="0.2">
      <c r="B102" s="51"/>
      <c r="C102" s="52"/>
      <c r="D102" s="93"/>
      <c r="E102" s="12" t="s">
        <v>9</v>
      </c>
      <c r="F102" s="13">
        <f t="shared" ref="F102:H103" si="5">F151+F160</f>
        <v>3885190.13</v>
      </c>
      <c r="G102" s="13">
        <f t="shared" si="5"/>
        <v>0</v>
      </c>
      <c r="H102" s="13">
        <f t="shared" si="5"/>
        <v>0</v>
      </c>
      <c r="I102" s="13">
        <f>SUM(F102:H102)</f>
        <v>3885190.13</v>
      </c>
    </row>
    <row r="103" spans="1:9" s="5" customFormat="1" ht="24" x14ac:dyDescent="0.2">
      <c r="B103" s="53"/>
      <c r="C103" s="54"/>
      <c r="D103" s="93"/>
      <c r="E103" s="12" t="s">
        <v>10</v>
      </c>
      <c r="F103" s="13">
        <f t="shared" si="5"/>
        <v>0</v>
      </c>
      <c r="G103" s="13">
        <f t="shared" si="5"/>
        <v>0</v>
      </c>
      <c r="H103" s="13">
        <f t="shared" si="5"/>
        <v>0</v>
      </c>
      <c r="I103" s="13">
        <f>SUM(F103:H103)</f>
        <v>0</v>
      </c>
    </row>
    <row r="104" spans="1:9" s="5" customFormat="1" ht="12" x14ac:dyDescent="0.2">
      <c r="B104" s="90" t="s">
        <v>50</v>
      </c>
      <c r="C104" s="90"/>
      <c r="D104" s="90"/>
      <c r="E104" s="90"/>
      <c r="F104" s="90"/>
      <c r="G104" s="90"/>
      <c r="H104" s="90"/>
      <c r="I104" s="90"/>
    </row>
    <row r="105" spans="1:9" s="5" customFormat="1" ht="12" x14ac:dyDescent="0.2">
      <c r="B105" s="91" t="s">
        <v>51</v>
      </c>
      <c r="C105" s="56" t="s">
        <v>52</v>
      </c>
      <c r="D105" s="58" t="s">
        <v>11</v>
      </c>
      <c r="E105" s="8" t="s">
        <v>8</v>
      </c>
      <c r="F105" s="9">
        <f>SUM(F106:F107)</f>
        <v>1157158.2</v>
      </c>
      <c r="G105" s="9">
        <f>SUM(G106:G107)</f>
        <v>0</v>
      </c>
      <c r="H105" s="9">
        <f>SUM(H106:H107)</f>
        <v>0</v>
      </c>
      <c r="I105" s="9">
        <f>SUM(I106:I107)</f>
        <v>1157158.2</v>
      </c>
    </row>
    <row r="106" spans="1:9" s="5" customFormat="1" ht="24" x14ac:dyDescent="0.2">
      <c r="B106" s="91"/>
      <c r="C106" s="57"/>
      <c r="D106" s="59"/>
      <c r="E106" s="12" t="s">
        <v>9</v>
      </c>
      <c r="F106" s="10">
        <v>1157158.2</v>
      </c>
      <c r="G106" s="10">
        <v>0</v>
      </c>
      <c r="H106" s="10">
        <v>0</v>
      </c>
      <c r="I106" s="10">
        <f>SUM(F106:H106)</f>
        <v>1157158.2</v>
      </c>
    </row>
    <row r="107" spans="1:9" s="5" customFormat="1" ht="24" x14ac:dyDescent="0.2">
      <c r="B107" s="91"/>
      <c r="C107" s="57"/>
      <c r="D107" s="60"/>
      <c r="E107" s="12" t="s">
        <v>10</v>
      </c>
      <c r="F107" s="19">
        <v>0</v>
      </c>
      <c r="G107" s="19">
        <v>0</v>
      </c>
      <c r="H107" s="19">
        <v>0</v>
      </c>
      <c r="I107" s="19">
        <f>SUM(F107:H107)</f>
        <v>0</v>
      </c>
    </row>
    <row r="108" spans="1:9" s="5" customFormat="1" ht="12" x14ac:dyDescent="0.2">
      <c r="B108" s="91" t="s">
        <v>53</v>
      </c>
      <c r="C108" s="56" t="s">
        <v>54</v>
      </c>
      <c r="D108" s="58" t="s">
        <v>11</v>
      </c>
      <c r="E108" s="8" t="s">
        <v>8</v>
      </c>
      <c r="F108" s="9">
        <f>SUM(F109:F110)</f>
        <v>290000</v>
      </c>
      <c r="G108" s="9">
        <f>SUM(G109:G110)</f>
        <v>290000</v>
      </c>
      <c r="H108" s="9">
        <f>SUM(H109:H110)</f>
        <v>290000</v>
      </c>
      <c r="I108" s="9">
        <f>SUM(I109:I110)</f>
        <v>870000</v>
      </c>
    </row>
    <row r="109" spans="1:9" s="5" customFormat="1" ht="24" x14ac:dyDescent="0.2">
      <c r="B109" s="91"/>
      <c r="C109" s="57"/>
      <c r="D109" s="59"/>
      <c r="E109" s="12" t="s">
        <v>9</v>
      </c>
      <c r="F109" s="1">
        <v>290000</v>
      </c>
      <c r="G109" s="1">
        <v>290000</v>
      </c>
      <c r="H109" s="1">
        <v>290000</v>
      </c>
      <c r="I109" s="1">
        <f>SUM(F109:H109)</f>
        <v>870000</v>
      </c>
    </row>
    <row r="110" spans="1:9" s="5" customFormat="1" ht="24" x14ac:dyDescent="0.2">
      <c r="B110" s="91"/>
      <c r="C110" s="57"/>
      <c r="D110" s="60"/>
      <c r="E110" s="12" t="s">
        <v>10</v>
      </c>
      <c r="F110" s="18">
        <v>0</v>
      </c>
      <c r="G110" s="18">
        <v>0</v>
      </c>
      <c r="H110" s="18">
        <v>0</v>
      </c>
      <c r="I110" s="18">
        <f>SUM(F110:H110)</f>
        <v>0</v>
      </c>
    </row>
    <row r="111" spans="1:9" s="5" customFormat="1" ht="12" x14ac:dyDescent="0.2">
      <c r="B111" s="82" t="s">
        <v>55</v>
      </c>
      <c r="C111" s="83"/>
      <c r="D111" s="83"/>
      <c r="E111" s="83"/>
      <c r="F111" s="83"/>
      <c r="G111" s="83"/>
      <c r="H111" s="83"/>
      <c r="I111" s="84"/>
    </row>
    <row r="112" spans="1:9" s="5" customFormat="1" ht="12" x14ac:dyDescent="0.2">
      <c r="B112" s="91" t="s">
        <v>56</v>
      </c>
      <c r="C112" s="56" t="s">
        <v>57</v>
      </c>
      <c r="D112" s="58" t="s">
        <v>11</v>
      </c>
      <c r="E112" s="8" t="s">
        <v>8</v>
      </c>
      <c r="F112" s="9">
        <f>SUM(F113:F114)</f>
        <v>108367848.27</v>
      </c>
      <c r="G112" s="9">
        <f>SUM(G113:G114)</f>
        <v>108774396.27</v>
      </c>
      <c r="H112" s="9">
        <f>SUM(H113:H114)</f>
        <v>108431313.27</v>
      </c>
      <c r="I112" s="9">
        <f>SUM(I113:I114)</f>
        <v>325573557.81</v>
      </c>
    </row>
    <row r="113" spans="1:11" s="5" customFormat="1" ht="24" x14ac:dyDescent="0.2">
      <c r="B113" s="91"/>
      <c r="C113" s="57"/>
      <c r="D113" s="59"/>
      <c r="E113" s="12" t="s">
        <v>9</v>
      </c>
      <c r="F113" s="1">
        <f>108457848.27-F179</f>
        <v>108367848.27</v>
      </c>
      <c r="G113" s="1">
        <v>108774396.27</v>
      </c>
      <c r="H113" s="1">
        <v>108431313.27</v>
      </c>
      <c r="I113" s="1">
        <f>SUM(F113:H113)</f>
        <v>325573557.81</v>
      </c>
      <c r="J113" s="11"/>
    </row>
    <row r="114" spans="1:11" s="5" customFormat="1" ht="24" x14ac:dyDescent="0.2">
      <c r="B114" s="91"/>
      <c r="C114" s="57"/>
      <c r="D114" s="60"/>
      <c r="E114" s="12" t="s">
        <v>10</v>
      </c>
      <c r="F114" s="1">
        <v>0</v>
      </c>
      <c r="G114" s="1">
        <v>0</v>
      </c>
      <c r="H114" s="1">
        <v>0</v>
      </c>
      <c r="I114" s="1">
        <f>SUM(F114:H114)</f>
        <v>0</v>
      </c>
    </row>
    <row r="115" spans="1:11" s="5" customFormat="1" ht="12" x14ac:dyDescent="0.2">
      <c r="B115" s="91" t="s">
        <v>58</v>
      </c>
      <c r="C115" s="56" t="s">
        <v>32</v>
      </c>
      <c r="D115" s="58" t="s">
        <v>11</v>
      </c>
      <c r="E115" s="8" t="s">
        <v>8</v>
      </c>
      <c r="F115" s="9">
        <f>SUM(F116:F117)</f>
        <v>30240</v>
      </c>
      <c r="G115" s="9">
        <f>SUM(G116:G117)</f>
        <v>30240</v>
      </c>
      <c r="H115" s="9">
        <f>SUM(H116:H117)</f>
        <v>30240</v>
      </c>
      <c r="I115" s="9">
        <f>SUM(I116:I117)</f>
        <v>90720</v>
      </c>
    </row>
    <row r="116" spans="1:11" s="5" customFormat="1" ht="24" x14ac:dyDescent="0.2">
      <c r="B116" s="91"/>
      <c r="C116" s="57"/>
      <c r="D116" s="59"/>
      <c r="E116" s="12" t="s">
        <v>9</v>
      </c>
      <c r="F116" s="1">
        <v>30240</v>
      </c>
      <c r="G116" s="1">
        <v>30240</v>
      </c>
      <c r="H116" s="1">
        <v>30240</v>
      </c>
      <c r="I116" s="1">
        <f>SUM(F116:H116)</f>
        <v>90720</v>
      </c>
    </row>
    <row r="117" spans="1:11" s="5" customFormat="1" ht="69.95" customHeight="1" x14ac:dyDescent="0.2">
      <c r="B117" s="91"/>
      <c r="C117" s="57"/>
      <c r="D117" s="60"/>
      <c r="E117" s="12" t="s">
        <v>10</v>
      </c>
      <c r="F117" s="18">
        <v>0</v>
      </c>
      <c r="G117" s="18">
        <v>0</v>
      </c>
      <c r="H117" s="18">
        <v>0</v>
      </c>
      <c r="I117" s="18">
        <f>SUM(F117:H117)</f>
        <v>0</v>
      </c>
    </row>
    <row r="118" spans="1:11" s="5" customFormat="1" ht="12" x14ac:dyDescent="0.2">
      <c r="B118" s="91" t="s">
        <v>59</v>
      </c>
      <c r="C118" s="56" t="s">
        <v>60</v>
      </c>
      <c r="D118" s="58" t="s">
        <v>11</v>
      </c>
      <c r="E118" s="8" t="s">
        <v>8</v>
      </c>
      <c r="F118" s="9">
        <f>SUM(F119:F120)</f>
        <v>50000</v>
      </c>
      <c r="G118" s="9">
        <f>SUM(G119:G120)</f>
        <v>50000</v>
      </c>
      <c r="H118" s="9">
        <f>SUM(H119:H120)</f>
        <v>50000</v>
      </c>
      <c r="I118" s="9">
        <f>SUM(I119:I120)</f>
        <v>150000</v>
      </c>
    </row>
    <row r="119" spans="1:11" s="5" customFormat="1" ht="24" x14ac:dyDescent="0.2">
      <c r="B119" s="91"/>
      <c r="C119" s="57"/>
      <c r="D119" s="59"/>
      <c r="E119" s="12" t="s">
        <v>9</v>
      </c>
      <c r="F119" s="9">
        <v>50000</v>
      </c>
      <c r="G119" s="9">
        <v>50000</v>
      </c>
      <c r="H119" s="9">
        <v>50000</v>
      </c>
      <c r="I119" s="9">
        <f>SUM(F119:H119)</f>
        <v>150000</v>
      </c>
    </row>
    <row r="120" spans="1:11" s="5" customFormat="1" ht="24" x14ac:dyDescent="0.2">
      <c r="B120" s="91"/>
      <c r="C120" s="57"/>
      <c r="D120" s="60"/>
      <c r="E120" s="12" t="s">
        <v>10</v>
      </c>
      <c r="F120" s="19">
        <v>0</v>
      </c>
      <c r="G120" s="19">
        <v>0</v>
      </c>
      <c r="H120" s="19">
        <v>0</v>
      </c>
      <c r="I120" s="19">
        <f>SUM(F120:H120)</f>
        <v>0</v>
      </c>
    </row>
    <row r="121" spans="1:11" s="5" customFormat="1" ht="12" x14ac:dyDescent="0.2">
      <c r="B121" s="91" t="s">
        <v>61</v>
      </c>
      <c r="C121" s="56" t="s">
        <v>62</v>
      </c>
      <c r="D121" s="58" t="s">
        <v>11</v>
      </c>
      <c r="E121" s="8" t="s">
        <v>8</v>
      </c>
      <c r="F121" s="22">
        <v>0</v>
      </c>
      <c r="G121" s="22">
        <v>0</v>
      </c>
      <c r="H121" s="22">
        <v>0</v>
      </c>
      <c r="I121" s="22">
        <v>0</v>
      </c>
    </row>
    <row r="122" spans="1:11" s="5" customFormat="1" ht="24" x14ac:dyDescent="0.2">
      <c r="B122" s="91"/>
      <c r="C122" s="57"/>
      <c r="D122" s="59"/>
      <c r="E122" s="12" t="s">
        <v>9</v>
      </c>
      <c r="F122" s="22">
        <v>0</v>
      </c>
      <c r="G122" s="22">
        <v>0</v>
      </c>
      <c r="H122" s="22">
        <v>0</v>
      </c>
      <c r="I122" s="22">
        <v>0</v>
      </c>
    </row>
    <row r="123" spans="1:11" s="5" customFormat="1" ht="24" x14ac:dyDescent="0.2">
      <c r="B123" s="91"/>
      <c r="C123" s="57"/>
      <c r="D123" s="60"/>
      <c r="E123" s="12" t="s">
        <v>10</v>
      </c>
      <c r="F123" s="22">
        <v>0</v>
      </c>
      <c r="G123" s="22">
        <v>0</v>
      </c>
      <c r="H123" s="22">
        <v>0</v>
      </c>
      <c r="I123" s="22">
        <v>0</v>
      </c>
    </row>
    <row r="124" spans="1:11" s="5" customFormat="1" ht="12" x14ac:dyDescent="0.2">
      <c r="B124" s="91" t="s">
        <v>63</v>
      </c>
      <c r="C124" s="56" t="s">
        <v>64</v>
      </c>
      <c r="D124" s="58" t="s">
        <v>11</v>
      </c>
      <c r="E124" s="38" t="s">
        <v>8</v>
      </c>
      <c r="F124" s="28">
        <f>SUM(F125:F126)</f>
        <v>0</v>
      </c>
      <c r="G124" s="28">
        <f>SUM(G125:G126)</f>
        <v>0</v>
      </c>
      <c r="H124" s="28">
        <f>SUM(H125:H126)</f>
        <v>0</v>
      </c>
      <c r="I124" s="28">
        <f>SUM(I125:I126)</f>
        <v>0</v>
      </c>
    </row>
    <row r="125" spans="1:11" s="5" customFormat="1" ht="24" x14ac:dyDescent="0.2">
      <c r="B125" s="91"/>
      <c r="C125" s="57"/>
      <c r="D125" s="59"/>
      <c r="E125" s="12" t="s">
        <v>9</v>
      </c>
      <c r="F125" s="28">
        <v>0</v>
      </c>
      <c r="G125" s="28">
        <v>0</v>
      </c>
      <c r="H125" s="28">
        <v>0</v>
      </c>
      <c r="I125" s="28">
        <f>SUM(F125:H125)</f>
        <v>0</v>
      </c>
    </row>
    <row r="126" spans="1:11" s="5" customFormat="1" ht="35.1" customHeight="1" x14ac:dyDescent="0.2">
      <c r="B126" s="91"/>
      <c r="C126" s="65"/>
      <c r="D126" s="60"/>
      <c r="E126" s="12" t="s">
        <v>10</v>
      </c>
      <c r="F126" s="28">
        <v>0</v>
      </c>
      <c r="G126" s="28">
        <v>0</v>
      </c>
      <c r="H126" s="28">
        <v>0</v>
      </c>
      <c r="I126" s="28">
        <f>SUM(F126:H126)</f>
        <v>0</v>
      </c>
    </row>
    <row r="127" spans="1:11" s="5" customFormat="1" ht="12" x14ac:dyDescent="0.2">
      <c r="B127" s="42"/>
      <c r="C127" s="40"/>
      <c r="D127" s="39"/>
      <c r="E127" s="41"/>
      <c r="F127" s="45"/>
      <c r="G127" s="45"/>
      <c r="H127" s="45"/>
      <c r="I127" s="45"/>
    </row>
    <row r="128" spans="1:11" s="5" customFormat="1" ht="20.25" x14ac:dyDescent="0.3">
      <c r="A128" s="48">
        <v>5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</row>
    <row r="129" spans="2:13" s="5" customFormat="1" ht="12" x14ac:dyDescent="0.2">
      <c r="B129" s="42"/>
      <c r="C129" s="40"/>
      <c r="D129" s="39"/>
      <c r="E129" s="41"/>
      <c r="F129" s="45"/>
      <c r="G129" s="45"/>
      <c r="H129" s="45"/>
      <c r="I129" s="45"/>
    </row>
    <row r="130" spans="2:13" s="5" customFormat="1" ht="12" x14ac:dyDescent="0.2">
      <c r="B130" s="94" t="s">
        <v>65</v>
      </c>
      <c r="C130" s="56" t="s">
        <v>66</v>
      </c>
      <c r="D130" s="58" t="s">
        <v>11</v>
      </c>
      <c r="E130" s="38" t="s">
        <v>8</v>
      </c>
      <c r="F130" s="9">
        <f>SUM(F131:F132)</f>
        <v>3000000</v>
      </c>
      <c r="G130" s="9">
        <f>SUM(G131:G132)</f>
        <v>3000000</v>
      </c>
      <c r="H130" s="9">
        <f>SUM(H131:H132)</f>
        <v>3000000</v>
      </c>
      <c r="I130" s="9">
        <f>SUM(I131:I132)</f>
        <v>9000000</v>
      </c>
    </row>
    <row r="131" spans="2:13" s="5" customFormat="1" ht="24" x14ac:dyDescent="0.2">
      <c r="B131" s="94"/>
      <c r="C131" s="57"/>
      <c r="D131" s="59"/>
      <c r="E131" s="12" t="s">
        <v>9</v>
      </c>
      <c r="F131" s="9">
        <v>3000000</v>
      </c>
      <c r="G131" s="9">
        <v>3000000</v>
      </c>
      <c r="H131" s="9">
        <v>3000000</v>
      </c>
      <c r="I131" s="9">
        <f>SUM(F131:H131)</f>
        <v>9000000</v>
      </c>
    </row>
    <row r="132" spans="2:13" s="5" customFormat="1" ht="24" x14ac:dyDescent="0.2">
      <c r="B132" s="94"/>
      <c r="C132" s="65"/>
      <c r="D132" s="60"/>
      <c r="E132" s="12" t="s">
        <v>10</v>
      </c>
      <c r="F132" s="28">
        <v>0</v>
      </c>
      <c r="G132" s="28">
        <v>0</v>
      </c>
      <c r="H132" s="28">
        <v>0</v>
      </c>
      <c r="I132" s="28">
        <f>SUM(F132:H132)</f>
        <v>0</v>
      </c>
    </row>
    <row r="133" spans="2:13" s="5" customFormat="1" ht="12" x14ac:dyDescent="0.2">
      <c r="B133" s="82" t="s">
        <v>67</v>
      </c>
      <c r="C133" s="83"/>
      <c r="D133" s="83"/>
      <c r="E133" s="83"/>
      <c r="F133" s="83"/>
      <c r="G133" s="83"/>
      <c r="H133" s="83"/>
      <c r="I133" s="84"/>
    </row>
    <row r="134" spans="2:13" s="5" customFormat="1" ht="12" x14ac:dyDescent="0.2">
      <c r="B134" s="91" t="s">
        <v>68</v>
      </c>
      <c r="C134" s="56" t="s">
        <v>69</v>
      </c>
      <c r="D134" s="58" t="s">
        <v>11</v>
      </c>
      <c r="E134" s="38" t="s">
        <v>8</v>
      </c>
      <c r="F134" s="9">
        <f>SUM(F135:F136)</f>
        <v>250000</v>
      </c>
      <c r="G134" s="9">
        <f>SUM(G135:G136)</f>
        <v>250000</v>
      </c>
      <c r="H134" s="9">
        <f>SUM(H135:H136)</f>
        <v>250000</v>
      </c>
      <c r="I134" s="9">
        <f>SUM(I135:I136)</f>
        <v>750000</v>
      </c>
    </row>
    <row r="135" spans="2:13" s="5" customFormat="1" ht="24" x14ac:dyDescent="0.2">
      <c r="B135" s="91"/>
      <c r="C135" s="57"/>
      <c r="D135" s="59"/>
      <c r="E135" s="12" t="s">
        <v>9</v>
      </c>
      <c r="F135" s="9">
        <v>250000</v>
      </c>
      <c r="G135" s="9">
        <v>250000</v>
      </c>
      <c r="H135" s="9">
        <v>250000</v>
      </c>
      <c r="I135" s="9">
        <f>SUM(F135:H135)</f>
        <v>750000</v>
      </c>
    </row>
    <row r="136" spans="2:13" s="5" customFormat="1" ht="24" x14ac:dyDescent="0.2">
      <c r="B136" s="91"/>
      <c r="C136" s="65"/>
      <c r="D136" s="60"/>
      <c r="E136" s="12" t="s">
        <v>10</v>
      </c>
      <c r="F136" s="19">
        <v>0</v>
      </c>
      <c r="G136" s="19">
        <v>0</v>
      </c>
      <c r="H136" s="19">
        <v>0</v>
      </c>
      <c r="I136" s="19">
        <f>SUM(F136:H136)</f>
        <v>0</v>
      </c>
    </row>
    <row r="137" spans="2:13" s="5" customFormat="1" ht="12" x14ac:dyDescent="0.2">
      <c r="B137" s="62" t="s">
        <v>70</v>
      </c>
      <c r="C137" s="56" t="s">
        <v>71</v>
      </c>
      <c r="D137" s="58" t="s">
        <v>11</v>
      </c>
      <c r="E137" s="8" t="s">
        <v>8</v>
      </c>
      <c r="F137" s="9">
        <f>SUM(F138:F139)</f>
        <v>250000</v>
      </c>
      <c r="G137" s="9">
        <f>SUM(G138:G139)</f>
        <v>250000</v>
      </c>
      <c r="H137" s="9">
        <f>SUM(H138:H139)</f>
        <v>250000</v>
      </c>
      <c r="I137" s="9">
        <f>SUM(I138:I139)</f>
        <v>750000</v>
      </c>
    </row>
    <row r="138" spans="2:13" s="5" customFormat="1" ht="24" x14ac:dyDescent="0.2">
      <c r="B138" s="63"/>
      <c r="C138" s="57"/>
      <c r="D138" s="59"/>
      <c r="E138" s="12" t="s">
        <v>9</v>
      </c>
      <c r="F138" s="9">
        <v>250000</v>
      </c>
      <c r="G138" s="9">
        <v>250000</v>
      </c>
      <c r="H138" s="9">
        <v>250000</v>
      </c>
      <c r="I138" s="9">
        <f>SUM(F138:H138)</f>
        <v>750000</v>
      </c>
    </row>
    <row r="139" spans="2:13" s="5" customFormat="1" ht="24" x14ac:dyDescent="0.2">
      <c r="B139" s="64"/>
      <c r="C139" s="65"/>
      <c r="D139" s="60"/>
      <c r="E139" s="12" t="s">
        <v>10</v>
      </c>
      <c r="F139" s="19">
        <v>0</v>
      </c>
      <c r="G139" s="19">
        <v>0</v>
      </c>
      <c r="H139" s="19">
        <v>0</v>
      </c>
      <c r="I139" s="19">
        <f>SUM(F139:H139)</f>
        <v>0</v>
      </c>
    </row>
    <row r="140" spans="2:13" s="5" customFormat="1" ht="12" x14ac:dyDescent="0.2">
      <c r="B140" s="66" t="s">
        <v>94</v>
      </c>
      <c r="C140" s="69" t="s">
        <v>93</v>
      </c>
      <c r="D140" s="72" t="s">
        <v>12</v>
      </c>
      <c r="E140" s="34" t="s">
        <v>8</v>
      </c>
      <c r="F140" s="9">
        <f>SUM(F141:F142)</f>
        <v>887500</v>
      </c>
      <c r="G140" s="9">
        <f>SUM(G141:G142)</f>
        <v>0</v>
      </c>
      <c r="H140" s="9">
        <f>SUM(H141:H142)</f>
        <v>0</v>
      </c>
      <c r="I140" s="9">
        <f>I141</f>
        <v>887500</v>
      </c>
    </row>
    <row r="141" spans="2:13" s="5" customFormat="1" ht="24" x14ac:dyDescent="0.2">
      <c r="B141" s="67"/>
      <c r="C141" s="70"/>
      <c r="D141" s="73"/>
      <c r="E141" s="12" t="s">
        <v>9</v>
      </c>
      <c r="F141" s="1">
        <v>887500</v>
      </c>
      <c r="G141" s="9">
        <v>0</v>
      </c>
      <c r="H141" s="9">
        <v>0</v>
      </c>
      <c r="I141" s="9">
        <f>SUM(F141:H141)</f>
        <v>887500</v>
      </c>
    </row>
    <row r="142" spans="2:13" s="5" customFormat="1" ht="24" x14ac:dyDescent="0.2">
      <c r="B142" s="68"/>
      <c r="C142" s="71"/>
      <c r="D142" s="74"/>
      <c r="E142" s="12" t="s">
        <v>10</v>
      </c>
      <c r="F142" s="19">
        <v>0</v>
      </c>
      <c r="G142" s="19">
        <v>0</v>
      </c>
      <c r="H142" s="19">
        <v>0</v>
      </c>
      <c r="I142" s="19">
        <f>SUM(F142:H142)</f>
        <v>0</v>
      </c>
    </row>
    <row r="143" spans="2:13" s="5" customFormat="1" ht="12" x14ac:dyDescent="0.2">
      <c r="B143" s="82" t="s">
        <v>72</v>
      </c>
      <c r="C143" s="83"/>
      <c r="D143" s="83"/>
      <c r="E143" s="83"/>
      <c r="F143" s="83"/>
      <c r="G143" s="83"/>
      <c r="H143" s="83"/>
      <c r="I143" s="84"/>
    </row>
    <row r="144" spans="2:13" s="5" customFormat="1" ht="12" x14ac:dyDescent="0.2">
      <c r="B144" s="62" t="s">
        <v>73</v>
      </c>
      <c r="C144" s="69" t="s">
        <v>74</v>
      </c>
      <c r="D144" s="58" t="s">
        <v>11</v>
      </c>
      <c r="E144" s="8" t="s">
        <v>8</v>
      </c>
      <c r="F144" s="9">
        <f>SUM(F145:F146)</f>
        <v>16970142.850000001</v>
      </c>
      <c r="G144" s="9">
        <f>SUM(G145:G146)</f>
        <v>14844146.5</v>
      </c>
      <c r="H144" s="9">
        <f>SUM(H145:H146)</f>
        <v>15000000</v>
      </c>
      <c r="I144" s="9">
        <f>SUM(I145:I146)</f>
        <v>46814289.350000001</v>
      </c>
      <c r="K144" s="11">
        <f>F144+F147+F150</f>
        <v>18333333.329999998</v>
      </c>
      <c r="L144" s="11"/>
      <c r="M144" s="11"/>
    </row>
    <row r="145" spans="2:13" s="5" customFormat="1" ht="24" x14ac:dyDescent="0.2">
      <c r="B145" s="63"/>
      <c r="C145" s="70"/>
      <c r="D145" s="59"/>
      <c r="E145" s="12" t="s">
        <v>9</v>
      </c>
      <c r="F145" s="1">
        <f>18333333.33-F151-F148</f>
        <v>16970142.850000001</v>
      </c>
      <c r="G145" s="1">
        <v>14844146.5</v>
      </c>
      <c r="H145" s="1">
        <v>15000000</v>
      </c>
      <c r="I145" s="1">
        <f>SUM(F145:H145)</f>
        <v>46814289.350000001</v>
      </c>
      <c r="K145" s="11"/>
      <c r="L145" s="11"/>
      <c r="M145" s="11"/>
    </row>
    <row r="146" spans="2:13" s="5" customFormat="1" ht="24" x14ac:dyDescent="0.2">
      <c r="B146" s="63"/>
      <c r="C146" s="70"/>
      <c r="D146" s="60"/>
      <c r="E146" s="12" t="s">
        <v>10</v>
      </c>
      <c r="F146" s="1">
        <v>0</v>
      </c>
      <c r="G146" s="1">
        <v>0</v>
      </c>
      <c r="H146" s="1">
        <v>0</v>
      </c>
      <c r="I146" s="1">
        <f>SUM(F146:H146)</f>
        <v>0</v>
      </c>
      <c r="K146" s="11"/>
    </row>
    <row r="147" spans="2:13" s="5" customFormat="1" ht="12" x14ac:dyDescent="0.2">
      <c r="B147" s="63"/>
      <c r="C147" s="70"/>
      <c r="D147" s="72" t="s">
        <v>12</v>
      </c>
      <c r="E147" s="8" t="s">
        <v>8</v>
      </c>
      <c r="F147" s="9">
        <f>SUM(F148:F149)</f>
        <v>128972.58</v>
      </c>
      <c r="G147" s="9">
        <f>SUM(G148:G149)</f>
        <v>0</v>
      </c>
      <c r="H147" s="9">
        <f>SUM(H148:H149)</f>
        <v>0</v>
      </c>
      <c r="I147" s="9">
        <f>SUM(I148:I149)</f>
        <v>128972.58</v>
      </c>
      <c r="K147" s="11"/>
    </row>
    <row r="148" spans="2:13" s="5" customFormat="1" ht="24" x14ac:dyDescent="0.2">
      <c r="B148" s="63"/>
      <c r="C148" s="70"/>
      <c r="D148" s="73"/>
      <c r="E148" s="33" t="s">
        <v>9</v>
      </c>
      <c r="F148" s="32">
        <f>48754.59+80217.99</f>
        <v>128972.58</v>
      </c>
      <c r="G148" s="1">
        <v>0</v>
      </c>
      <c r="H148" s="1">
        <v>0</v>
      </c>
      <c r="I148" s="1">
        <f>SUM(F148:H148)</f>
        <v>128972.58</v>
      </c>
      <c r="J148" s="11"/>
      <c r="K148" s="11"/>
    </row>
    <row r="149" spans="2:13" s="5" customFormat="1" ht="24" x14ac:dyDescent="0.2">
      <c r="B149" s="63"/>
      <c r="C149" s="70"/>
      <c r="D149" s="74"/>
      <c r="E149" s="12" t="s">
        <v>10</v>
      </c>
      <c r="F149" s="1">
        <v>0</v>
      </c>
      <c r="G149" s="1">
        <v>0</v>
      </c>
      <c r="H149" s="1">
        <v>0</v>
      </c>
      <c r="I149" s="1">
        <f>SUM(F149:H149)</f>
        <v>0</v>
      </c>
      <c r="J149" s="11"/>
      <c r="K149" s="11"/>
    </row>
    <row r="150" spans="2:13" s="5" customFormat="1" ht="12" x14ac:dyDescent="0.2">
      <c r="B150" s="63"/>
      <c r="C150" s="70"/>
      <c r="D150" s="93" t="s">
        <v>13</v>
      </c>
      <c r="E150" s="8" t="s">
        <v>8</v>
      </c>
      <c r="F150" s="9">
        <f>SUM(F151:F152)</f>
        <v>1234217.8999999999</v>
      </c>
      <c r="G150" s="9">
        <f>SUM(G151:G152)</f>
        <v>0</v>
      </c>
      <c r="H150" s="9">
        <f>SUM(H151:H152)</f>
        <v>0</v>
      </c>
      <c r="I150" s="9">
        <f>SUM(I151:I152)</f>
        <v>1234217.8999999999</v>
      </c>
    </row>
    <row r="151" spans="2:13" s="5" customFormat="1" ht="24" x14ac:dyDescent="0.2">
      <c r="B151" s="63"/>
      <c r="C151" s="70"/>
      <c r="D151" s="93"/>
      <c r="E151" s="33" t="s">
        <v>9</v>
      </c>
      <c r="F151" s="32">
        <f>51225+269654.98+219999+291353.98+401984.94</f>
        <v>1234217.8999999999</v>
      </c>
      <c r="G151" s="1">
        <v>0</v>
      </c>
      <c r="H151" s="1">
        <v>0</v>
      </c>
      <c r="I151" s="1">
        <f>SUM(F151:H151)</f>
        <v>1234217.8999999999</v>
      </c>
      <c r="J151" s="11"/>
    </row>
    <row r="152" spans="2:13" s="5" customFormat="1" ht="24" x14ac:dyDescent="0.2">
      <c r="B152" s="64"/>
      <c r="C152" s="71"/>
      <c r="D152" s="93"/>
      <c r="E152" s="12" t="s">
        <v>10</v>
      </c>
      <c r="F152" s="1">
        <v>0</v>
      </c>
      <c r="G152" s="1">
        <v>0</v>
      </c>
      <c r="H152" s="1">
        <v>0</v>
      </c>
      <c r="I152" s="1">
        <f>SUM(F152:H152)</f>
        <v>0</v>
      </c>
      <c r="J152" s="11"/>
      <c r="K152" s="11"/>
    </row>
    <row r="153" spans="2:13" s="5" customFormat="1" ht="12" x14ac:dyDescent="0.2">
      <c r="B153" s="62" t="s">
        <v>75</v>
      </c>
      <c r="C153" s="95" t="s">
        <v>76</v>
      </c>
      <c r="D153" s="58" t="s">
        <v>11</v>
      </c>
      <c r="E153" s="38" t="s">
        <v>8</v>
      </c>
      <c r="F153" s="9">
        <f>SUM(F154:F155)</f>
        <v>18616761.469999999</v>
      </c>
      <c r="G153" s="9">
        <f>SUM(G154:G155)</f>
        <v>20601737.48</v>
      </c>
      <c r="H153" s="9">
        <f>SUM(H154:H155)</f>
        <v>20675326.510000002</v>
      </c>
      <c r="I153" s="9">
        <f>SUM(I154:I155)</f>
        <v>59893825.460000008</v>
      </c>
      <c r="K153" s="11">
        <f>F153+F156+F159</f>
        <v>23000000</v>
      </c>
    </row>
    <row r="154" spans="2:13" s="5" customFormat="1" ht="24" x14ac:dyDescent="0.2">
      <c r="B154" s="63"/>
      <c r="C154" s="95"/>
      <c r="D154" s="59"/>
      <c r="E154" s="12" t="s">
        <v>9</v>
      </c>
      <c r="F154" s="1">
        <f>23000000-F156-F159</f>
        <v>18616761.469999999</v>
      </c>
      <c r="G154" s="1">
        <v>20601737.48</v>
      </c>
      <c r="H154" s="1">
        <v>20675326.510000002</v>
      </c>
      <c r="I154" s="1">
        <f>SUM(F154:H154)</f>
        <v>59893825.460000008</v>
      </c>
      <c r="J154" s="11"/>
    </row>
    <row r="155" spans="2:13" s="5" customFormat="1" ht="24" x14ac:dyDescent="0.2">
      <c r="B155" s="63"/>
      <c r="C155" s="95"/>
      <c r="D155" s="60"/>
      <c r="E155" s="12" t="s">
        <v>10</v>
      </c>
      <c r="F155" s="1">
        <v>0</v>
      </c>
      <c r="G155" s="1">
        <v>0</v>
      </c>
      <c r="H155" s="1">
        <v>0</v>
      </c>
      <c r="I155" s="1">
        <f>SUM(F155:H155)</f>
        <v>0</v>
      </c>
      <c r="K155" s="11"/>
    </row>
    <row r="156" spans="2:13" s="5" customFormat="1" ht="12" x14ac:dyDescent="0.2">
      <c r="B156" s="63"/>
      <c r="C156" s="95"/>
      <c r="D156" s="72" t="s">
        <v>12</v>
      </c>
      <c r="E156" s="38" t="s">
        <v>8</v>
      </c>
      <c r="F156" s="9">
        <f>SUM(F157:F158)</f>
        <v>1732266.3</v>
      </c>
      <c r="G156" s="9">
        <f>SUM(G157:G158)</f>
        <v>0</v>
      </c>
      <c r="H156" s="9">
        <f>SUM(H157:H158)</f>
        <v>0</v>
      </c>
      <c r="I156" s="9">
        <f>SUM(I157:I158)</f>
        <v>1732266.3</v>
      </c>
    </row>
    <row r="157" spans="2:13" s="5" customFormat="1" ht="24" x14ac:dyDescent="0.2">
      <c r="B157" s="63"/>
      <c r="C157" s="95"/>
      <c r="D157" s="73"/>
      <c r="E157" s="12" t="s">
        <v>9</v>
      </c>
      <c r="F157" s="32">
        <f>1710511.3+21755</f>
        <v>1732266.3</v>
      </c>
      <c r="G157" s="1">
        <v>0</v>
      </c>
      <c r="H157" s="1">
        <v>0</v>
      </c>
      <c r="I157" s="1">
        <f>SUM(F157:H157)</f>
        <v>1732266.3</v>
      </c>
      <c r="J157" s="11"/>
    </row>
    <row r="158" spans="2:13" s="5" customFormat="1" ht="24" x14ac:dyDescent="0.2">
      <c r="B158" s="63"/>
      <c r="C158" s="95"/>
      <c r="D158" s="74"/>
      <c r="E158" s="12" t="s">
        <v>10</v>
      </c>
      <c r="F158" s="1">
        <v>0</v>
      </c>
      <c r="G158" s="1">
        <v>0</v>
      </c>
      <c r="H158" s="1">
        <v>0</v>
      </c>
      <c r="I158" s="1">
        <f>SUM(F158:H158)</f>
        <v>0</v>
      </c>
      <c r="K158" s="11"/>
    </row>
    <row r="159" spans="2:13" s="5" customFormat="1" ht="12" x14ac:dyDescent="0.2">
      <c r="B159" s="63"/>
      <c r="C159" s="95"/>
      <c r="D159" s="93" t="s">
        <v>13</v>
      </c>
      <c r="E159" s="38" t="s">
        <v>8</v>
      </c>
      <c r="F159" s="9">
        <f>SUM(F160:F161)</f>
        <v>2650972.23</v>
      </c>
      <c r="G159" s="9">
        <f>SUM(G160:G161)</f>
        <v>0</v>
      </c>
      <c r="H159" s="9">
        <f>SUM(H160:H161)</f>
        <v>0</v>
      </c>
      <c r="I159" s="9">
        <f>SUM(I160:I161)</f>
        <v>2650972.23</v>
      </c>
    </row>
    <row r="160" spans="2:13" s="5" customFormat="1" ht="24" x14ac:dyDescent="0.2">
      <c r="B160" s="63"/>
      <c r="C160" s="95"/>
      <c r="D160" s="93"/>
      <c r="E160" s="12" t="s">
        <v>9</v>
      </c>
      <c r="F160" s="32">
        <f>2617996.23+32976</f>
        <v>2650972.23</v>
      </c>
      <c r="G160" s="1">
        <v>0</v>
      </c>
      <c r="H160" s="1">
        <v>0</v>
      </c>
      <c r="I160" s="1">
        <f>SUM(F160:H160)</f>
        <v>2650972.23</v>
      </c>
    </row>
    <row r="161" spans="1:11" s="5" customFormat="1" ht="24" x14ac:dyDescent="0.2">
      <c r="B161" s="64"/>
      <c r="C161" s="95"/>
      <c r="D161" s="93"/>
      <c r="E161" s="12" t="s">
        <v>10</v>
      </c>
      <c r="F161" s="1">
        <v>0</v>
      </c>
      <c r="G161" s="1">
        <v>0</v>
      </c>
      <c r="H161" s="1">
        <v>0</v>
      </c>
      <c r="I161" s="1">
        <f>SUM(F161:H161)</f>
        <v>0</v>
      </c>
    </row>
    <row r="162" spans="1:11" s="5" customFormat="1" ht="12" x14ac:dyDescent="0.2">
      <c r="A162" s="16"/>
      <c r="B162" s="42"/>
      <c r="C162" s="47"/>
      <c r="D162" s="40"/>
      <c r="E162" s="41"/>
      <c r="F162" s="43"/>
      <c r="G162" s="43"/>
      <c r="H162" s="43"/>
      <c r="I162" s="43"/>
      <c r="J162" s="16"/>
    </row>
    <row r="163" spans="1:11" s="5" customFormat="1" ht="20.25" x14ac:dyDescent="0.3">
      <c r="A163" s="48">
        <v>6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</row>
    <row r="164" spans="1:11" s="5" customFormat="1" ht="12" x14ac:dyDescent="0.2">
      <c r="A164" s="16"/>
      <c r="B164" s="42"/>
      <c r="C164" s="47"/>
      <c r="D164" s="40"/>
      <c r="E164" s="41"/>
      <c r="F164" s="43"/>
      <c r="G164" s="43"/>
      <c r="H164" s="43"/>
      <c r="I164" s="43"/>
      <c r="J164" s="16"/>
    </row>
    <row r="165" spans="1:11" s="5" customFormat="1" ht="12" x14ac:dyDescent="0.2">
      <c r="B165" s="82" t="s">
        <v>77</v>
      </c>
      <c r="C165" s="83"/>
      <c r="D165" s="83"/>
      <c r="E165" s="83"/>
      <c r="F165" s="83"/>
      <c r="G165" s="83"/>
      <c r="H165" s="83"/>
      <c r="I165" s="84"/>
    </row>
    <row r="166" spans="1:11" s="5" customFormat="1" ht="12" x14ac:dyDescent="0.2">
      <c r="B166" s="91" t="s">
        <v>78</v>
      </c>
      <c r="C166" s="56" t="s">
        <v>79</v>
      </c>
      <c r="D166" s="58" t="s">
        <v>11</v>
      </c>
      <c r="E166" s="38" t="s">
        <v>8</v>
      </c>
      <c r="F166" s="9">
        <f>SUM(F167:F168)</f>
        <v>12579223</v>
      </c>
      <c r="G166" s="9">
        <f>SUM(G167:G168)</f>
        <v>12484983</v>
      </c>
      <c r="H166" s="9">
        <f>SUM(H167:H168)</f>
        <v>12490906</v>
      </c>
      <c r="I166" s="9">
        <f>SUM(I167:I168)</f>
        <v>37555112</v>
      </c>
    </row>
    <row r="167" spans="1:11" s="5" customFormat="1" ht="24" x14ac:dyDescent="0.2">
      <c r="B167" s="91"/>
      <c r="C167" s="57"/>
      <c r="D167" s="59"/>
      <c r="E167" s="12" t="s">
        <v>9</v>
      </c>
      <c r="F167" s="1">
        <v>12579223</v>
      </c>
      <c r="G167" s="1">
        <v>12484983</v>
      </c>
      <c r="H167" s="1">
        <v>12490906</v>
      </c>
      <c r="I167" s="1">
        <f>SUM(F167:H167)</f>
        <v>37555112</v>
      </c>
    </row>
    <row r="168" spans="1:11" s="5" customFormat="1" ht="24" x14ac:dyDescent="0.2">
      <c r="B168" s="91"/>
      <c r="C168" s="65"/>
      <c r="D168" s="60"/>
      <c r="E168" s="12" t="s">
        <v>10</v>
      </c>
      <c r="F168" s="1">
        <v>0</v>
      </c>
      <c r="G168" s="1">
        <v>0</v>
      </c>
      <c r="H168" s="1">
        <v>0</v>
      </c>
      <c r="I168" s="1">
        <f>SUM(F168:H168)</f>
        <v>0</v>
      </c>
    </row>
    <row r="169" spans="1:11" s="5" customFormat="1" ht="12" x14ac:dyDescent="0.2">
      <c r="B169" s="77" t="s">
        <v>80</v>
      </c>
      <c r="C169" s="56" t="s">
        <v>81</v>
      </c>
      <c r="D169" s="58" t="s">
        <v>11</v>
      </c>
      <c r="E169" s="38" t="s">
        <v>8</v>
      </c>
      <c r="F169" s="9">
        <f>SUM(F170:F171)</f>
        <v>500000</v>
      </c>
      <c r="G169" s="9">
        <f>SUM(G170:G171)</f>
        <v>500000</v>
      </c>
      <c r="H169" s="9">
        <f>SUM(H170:H171)</f>
        <v>500000</v>
      </c>
      <c r="I169" s="9">
        <f>SUM(I170:I171)</f>
        <v>1500000</v>
      </c>
    </row>
    <row r="170" spans="1:11" s="5" customFormat="1" ht="24" x14ac:dyDescent="0.2">
      <c r="B170" s="77"/>
      <c r="C170" s="57"/>
      <c r="D170" s="59"/>
      <c r="E170" s="12" t="s">
        <v>9</v>
      </c>
      <c r="F170" s="1">
        <v>500000</v>
      </c>
      <c r="G170" s="1">
        <v>500000</v>
      </c>
      <c r="H170" s="1">
        <v>500000</v>
      </c>
      <c r="I170" s="1">
        <f>SUM(F170:H170)</f>
        <v>1500000</v>
      </c>
    </row>
    <row r="171" spans="1:11" s="5" customFormat="1" ht="45" customHeight="1" x14ac:dyDescent="0.2">
      <c r="B171" s="77"/>
      <c r="C171" s="65"/>
      <c r="D171" s="60"/>
      <c r="E171" s="12" t="s">
        <v>10</v>
      </c>
      <c r="F171" s="1">
        <v>0</v>
      </c>
      <c r="G171" s="1">
        <v>0</v>
      </c>
      <c r="H171" s="1">
        <v>0</v>
      </c>
      <c r="I171" s="1">
        <f>SUM(F171:H171)</f>
        <v>0</v>
      </c>
    </row>
    <row r="172" spans="1:11" s="5" customFormat="1" ht="12" x14ac:dyDescent="0.2">
      <c r="B172" s="62" t="s">
        <v>82</v>
      </c>
      <c r="C172" s="56" t="s">
        <v>83</v>
      </c>
      <c r="D172" s="58" t="s">
        <v>11</v>
      </c>
      <c r="E172" s="8" t="s">
        <v>8</v>
      </c>
      <c r="F172" s="9">
        <f>SUM(F173:F174)</f>
        <v>3114446.79</v>
      </c>
      <c r="G172" s="9">
        <f>SUM(G173:G174)</f>
        <v>0</v>
      </c>
      <c r="H172" s="9">
        <f>SUM(H173:H174)</f>
        <v>0</v>
      </c>
      <c r="I172" s="9">
        <f>SUM(I173:I174)</f>
        <v>3114446.79</v>
      </c>
    </row>
    <row r="173" spans="1:11" s="5" customFormat="1" ht="24" x14ac:dyDescent="0.2">
      <c r="B173" s="63"/>
      <c r="C173" s="57"/>
      <c r="D173" s="59"/>
      <c r="E173" s="12" t="s">
        <v>9</v>
      </c>
      <c r="F173" s="13">
        <v>3114446.79</v>
      </c>
      <c r="G173" s="13">
        <v>0</v>
      </c>
      <c r="H173" s="13">
        <v>0</v>
      </c>
      <c r="I173" s="13">
        <f>SUM(F173:H173)</f>
        <v>3114446.79</v>
      </c>
    </row>
    <row r="174" spans="1:11" s="5" customFormat="1" ht="24" x14ac:dyDescent="0.2">
      <c r="B174" s="64"/>
      <c r="C174" s="65"/>
      <c r="D174" s="60"/>
      <c r="E174" s="12" t="s">
        <v>10</v>
      </c>
      <c r="F174" s="19">
        <v>0</v>
      </c>
      <c r="G174" s="19">
        <v>0</v>
      </c>
      <c r="H174" s="19">
        <v>0</v>
      </c>
      <c r="I174" s="19">
        <f>SUM(F174:H174)</f>
        <v>0</v>
      </c>
    </row>
    <row r="175" spans="1:11" s="5" customFormat="1" ht="12" x14ac:dyDescent="0.2">
      <c r="B175" s="62" t="s">
        <v>84</v>
      </c>
      <c r="C175" s="56" t="s">
        <v>85</v>
      </c>
      <c r="D175" s="58" t="s">
        <v>11</v>
      </c>
      <c r="E175" s="8" t="s">
        <v>8</v>
      </c>
      <c r="F175" s="9">
        <f>SUM(F176:F177)</f>
        <v>3100000</v>
      </c>
      <c r="G175" s="9">
        <f>SUM(G176:G177)</f>
        <v>3100000</v>
      </c>
      <c r="H175" s="9">
        <f>SUM(H176:H177)</f>
        <v>3100000</v>
      </c>
      <c r="I175" s="9">
        <f>SUM(I176:I177)</f>
        <v>9300000</v>
      </c>
    </row>
    <row r="176" spans="1:11" s="5" customFormat="1" ht="24" x14ac:dyDescent="0.2">
      <c r="B176" s="63"/>
      <c r="C176" s="57"/>
      <c r="D176" s="59"/>
      <c r="E176" s="12" t="s">
        <v>9</v>
      </c>
      <c r="F176" s="13">
        <v>3100000</v>
      </c>
      <c r="G176" s="13">
        <v>3100000</v>
      </c>
      <c r="H176" s="13">
        <v>3100000</v>
      </c>
      <c r="I176" s="13">
        <f>SUM(F176:H176)</f>
        <v>9300000</v>
      </c>
    </row>
    <row r="177" spans="2:9" s="5" customFormat="1" ht="24" x14ac:dyDescent="0.2">
      <c r="B177" s="64"/>
      <c r="C177" s="65"/>
      <c r="D177" s="60"/>
      <c r="E177" s="12" t="s">
        <v>10</v>
      </c>
      <c r="F177" s="19">
        <v>0</v>
      </c>
      <c r="G177" s="19">
        <v>0</v>
      </c>
      <c r="H177" s="19">
        <v>0</v>
      </c>
      <c r="I177" s="19">
        <f>SUM(F177:H177)</f>
        <v>0</v>
      </c>
    </row>
    <row r="178" spans="2:9" s="5" customFormat="1" ht="12" x14ac:dyDescent="0.2">
      <c r="B178" s="62" t="s">
        <v>95</v>
      </c>
      <c r="C178" s="56" t="s">
        <v>98</v>
      </c>
      <c r="D178" s="58" t="s">
        <v>11</v>
      </c>
      <c r="E178" s="35" t="s">
        <v>8</v>
      </c>
      <c r="F178" s="9">
        <f>SUM(F179:F180)</f>
        <v>90000</v>
      </c>
      <c r="G178" s="9">
        <f>SUM(G179:G180)</f>
        <v>0</v>
      </c>
      <c r="H178" s="9">
        <f>SUM(H179:H180)</f>
        <v>0</v>
      </c>
      <c r="I178" s="9">
        <f>SUM(I179:I180)</f>
        <v>90000</v>
      </c>
    </row>
    <row r="179" spans="2:9" s="5" customFormat="1" ht="24" x14ac:dyDescent="0.2">
      <c r="B179" s="63"/>
      <c r="C179" s="57"/>
      <c r="D179" s="59"/>
      <c r="E179" s="12" t="s">
        <v>9</v>
      </c>
      <c r="F179" s="13">
        <f>90000</f>
        <v>90000</v>
      </c>
      <c r="G179" s="13">
        <v>0</v>
      </c>
      <c r="H179" s="13">
        <v>0</v>
      </c>
      <c r="I179" s="13">
        <f>SUM(F179:H179)</f>
        <v>90000</v>
      </c>
    </row>
    <row r="180" spans="2:9" s="5" customFormat="1" ht="24" x14ac:dyDescent="0.2">
      <c r="B180" s="64"/>
      <c r="C180" s="65"/>
      <c r="D180" s="60"/>
      <c r="E180" s="12" t="s">
        <v>10</v>
      </c>
      <c r="F180" s="19">
        <v>0</v>
      </c>
      <c r="G180" s="19">
        <v>0</v>
      </c>
      <c r="H180" s="19">
        <v>0</v>
      </c>
      <c r="I180" s="19">
        <f>SUM(F180:H180)</f>
        <v>0</v>
      </c>
    </row>
    <row r="181" spans="2:9" s="5" customFormat="1" ht="12" x14ac:dyDescent="0.2">
      <c r="B181" s="98" t="s">
        <v>86</v>
      </c>
      <c r="C181" s="99"/>
      <c r="D181" s="58" t="s">
        <v>11</v>
      </c>
      <c r="E181" s="8" t="s">
        <v>8</v>
      </c>
      <c r="F181" s="9">
        <f>SUM(F182:F183)</f>
        <v>84496204</v>
      </c>
      <c r="G181" s="9">
        <f>SUM(G182:G183)</f>
        <v>84496204</v>
      </c>
      <c r="H181" s="9">
        <f>SUM(H182:H183)</f>
        <v>84496204</v>
      </c>
      <c r="I181" s="9">
        <f>SUM(I182:I183)</f>
        <v>253488612</v>
      </c>
    </row>
    <row r="182" spans="2:9" s="5" customFormat="1" ht="24" x14ac:dyDescent="0.2">
      <c r="B182" s="100"/>
      <c r="C182" s="101"/>
      <c r="D182" s="59"/>
      <c r="E182" s="12" t="s">
        <v>9</v>
      </c>
      <c r="F182" s="1">
        <f t="shared" ref="F182:H183" si="6">F186</f>
        <v>84496204</v>
      </c>
      <c r="G182" s="1">
        <f t="shared" si="6"/>
        <v>84496204</v>
      </c>
      <c r="H182" s="1">
        <f t="shared" si="6"/>
        <v>84496204</v>
      </c>
      <c r="I182" s="1">
        <f>SUM(F182:H182)</f>
        <v>253488612</v>
      </c>
    </row>
    <row r="183" spans="2:9" s="5" customFormat="1" ht="24" x14ac:dyDescent="0.2">
      <c r="B183" s="102"/>
      <c r="C183" s="103"/>
      <c r="D183" s="60"/>
      <c r="E183" s="12" t="s">
        <v>10</v>
      </c>
      <c r="F183" s="1">
        <f t="shared" si="6"/>
        <v>0</v>
      </c>
      <c r="G183" s="1">
        <f t="shared" si="6"/>
        <v>0</v>
      </c>
      <c r="H183" s="1">
        <f t="shared" si="6"/>
        <v>0</v>
      </c>
      <c r="I183" s="1">
        <f>SUM(F183:H183)</f>
        <v>0</v>
      </c>
    </row>
    <row r="184" spans="2:9" s="5" customFormat="1" ht="12" x14ac:dyDescent="0.2">
      <c r="B184" s="82" t="s">
        <v>87</v>
      </c>
      <c r="C184" s="83"/>
      <c r="D184" s="83"/>
      <c r="E184" s="83"/>
      <c r="F184" s="83"/>
      <c r="G184" s="83"/>
      <c r="H184" s="83"/>
      <c r="I184" s="84"/>
    </row>
    <row r="185" spans="2:9" s="5" customFormat="1" ht="12" x14ac:dyDescent="0.2">
      <c r="B185" s="91" t="s">
        <v>88</v>
      </c>
      <c r="C185" s="97" t="s">
        <v>89</v>
      </c>
      <c r="D185" s="58" t="s">
        <v>11</v>
      </c>
      <c r="E185" s="8" t="s">
        <v>8</v>
      </c>
      <c r="F185" s="9">
        <f>SUM(F186:F187)</f>
        <v>84496204</v>
      </c>
      <c r="G185" s="9">
        <f>SUM(G186:G187)</f>
        <v>84496204</v>
      </c>
      <c r="H185" s="9">
        <f>SUM(H186:H187)</f>
        <v>84496204</v>
      </c>
      <c r="I185" s="9">
        <f>SUM(I186:I187)</f>
        <v>253488612</v>
      </c>
    </row>
    <row r="186" spans="2:9" s="5" customFormat="1" ht="24" x14ac:dyDescent="0.2">
      <c r="B186" s="91"/>
      <c r="C186" s="97"/>
      <c r="D186" s="59"/>
      <c r="E186" s="12" t="s">
        <v>9</v>
      </c>
      <c r="F186" s="1">
        <v>84496204</v>
      </c>
      <c r="G186" s="1">
        <v>84496204</v>
      </c>
      <c r="H186" s="1">
        <v>84496204</v>
      </c>
      <c r="I186" s="1">
        <f>SUM(F186:H186)</f>
        <v>253488612</v>
      </c>
    </row>
    <row r="187" spans="2:9" s="5" customFormat="1" ht="24" x14ac:dyDescent="0.2">
      <c r="B187" s="91"/>
      <c r="C187" s="97"/>
      <c r="D187" s="60"/>
      <c r="E187" s="12" t="s">
        <v>10</v>
      </c>
      <c r="F187" s="1">
        <v>0</v>
      </c>
      <c r="G187" s="1">
        <v>0</v>
      </c>
      <c r="H187" s="1">
        <v>0</v>
      </c>
      <c r="I187" s="1">
        <f>SUM(F187:H187)</f>
        <v>0</v>
      </c>
    </row>
    <row r="188" spans="2:9" s="5" customFormat="1" ht="12" x14ac:dyDescent="0.2">
      <c r="B188" s="91" t="s">
        <v>90</v>
      </c>
      <c r="C188" s="97" t="s">
        <v>91</v>
      </c>
      <c r="D188" s="97" t="s">
        <v>11</v>
      </c>
      <c r="E188" s="8" t="s">
        <v>8</v>
      </c>
      <c r="F188" s="22">
        <v>0</v>
      </c>
      <c r="G188" s="22">
        <v>0</v>
      </c>
      <c r="H188" s="22">
        <v>0</v>
      </c>
      <c r="I188" s="22">
        <v>0</v>
      </c>
    </row>
    <row r="189" spans="2:9" s="5" customFormat="1" ht="24" x14ac:dyDescent="0.2">
      <c r="B189" s="91"/>
      <c r="C189" s="97"/>
      <c r="D189" s="97"/>
      <c r="E189" s="12" t="s">
        <v>9</v>
      </c>
      <c r="F189" s="22">
        <v>0</v>
      </c>
      <c r="G189" s="22">
        <v>0</v>
      </c>
      <c r="H189" s="22">
        <v>0</v>
      </c>
      <c r="I189" s="22">
        <v>0</v>
      </c>
    </row>
    <row r="190" spans="2:9" s="5" customFormat="1" ht="24" x14ac:dyDescent="0.2">
      <c r="B190" s="91"/>
      <c r="C190" s="97"/>
      <c r="D190" s="97"/>
      <c r="E190" s="12" t="s">
        <v>10</v>
      </c>
      <c r="F190" s="22">
        <v>0</v>
      </c>
      <c r="G190" s="22">
        <v>0</v>
      </c>
      <c r="H190" s="22">
        <v>0</v>
      </c>
      <c r="I190" s="22">
        <v>0</v>
      </c>
    </row>
    <row r="191" spans="2:9" s="5" customFormat="1" ht="12" x14ac:dyDescent="0.2">
      <c r="B191" s="20"/>
      <c r="F191" s="26"/>
      <c r="G191" s="26"/>
      <c r="H191" s="26"/>
    </row>
    <row r="192" spans="2:9" s="5" customFormat="1" ht="15.75" x14ac:dyDescent="0.25">
      <c r="B192" s="20"/>
      <c r="E192" s="55"/>
      <c r="F192" s="55"/>
      <c r="G192" s="55"/>
      <c r="H192" s="46" t="s">
        <v>92</v>
      </c>
      <c r="I192" s="20"/>
    </row>
    <row r="193" spans="2:9" s="5" customFormat="1" ht="12" x14ac:dyDescent="0.2">
      <c r="B193" s="20"/>
      <c r="F193" s="26"/>
      <c r="G193" s="26"/>
      <c r="H193" s="26"/>
      <c r="I193" s="20"/>
    </row>
  </sheetData>
  <mergeCells count="156">
    <mergeCell ref="B172:B174"/>
    <mergeCell ref="C172:C174"/>
    <mergeCell ref="D172:D174"/>
    <mergeCell ref="B175:B177"/>
    <mergeCell ref="C175:C177"/>
    <mergeCell ref="D175:D177"/>
    <mergeCell ref="B166:B168"/>
    <mergeCell ref="C166:C168"/>
    <mergeCell ref="B188:B190"/>
    <mergeCell ref="C188:C190"/>
    <mergeCell ref="D188:D190"/>
    <mergeCell ref="B181:C183"/>
    <mergeCell ref="D181:D183"/>
    <mergeCell ref="B184:I184"/>
    <mergeCell ref="B185:B187"/>
    <mergeCell ref="C185:C187"/>
    <mergeCell ref="D185:D187"/>
    <mergeCell ref="D166:D168"/>
    <mergeCell ref="B169:B171"/>
    <mergeCell ref="C169:C171"/>
    <mergeCell ref="D169:D171"/>
    <mergeCell ref="B153:B161"/>
    <mergeCell ref="C153:C161"/>
    <mergeCell ref="D153:D155"/>
    <mergeCell ref="D156:D158"/>
    <mergeCell ref="D159:D161"/>
    <mergeCell ref="B165:I165"/>
    <mergeCell ref="B143:I143"/>
    <mergeCell ref="B144:B152"/>
    <mergeCell ref="C144:C152"/>
    <mergeCell ref="D144:D146"/>
    <mergeCell ref="D147:D149"/>
    <mergeCell ref="D150:D152"/>
    <mergeCell ref="B133:I133"/>
    <mergeCell ref="B134:B136"/>
    <mergeCell ref="C134:C136"/>
    <mergeCell ref="D134:D136"/>
    <mergeCell ref="B137:B139"/>
    <mergeCell ref="C137:C139"/>
    <mergeCell ref="D137:D139"/>
    <mergeCell ref="B124:B126"/>
    <mergeCell ref="C124:C126"/>
    <mergeCell ref="D124:D126"/>
    <mergeCell ref="B130:B132"/>
    <mergeCell ref="C130:C132"/>
    <mergeCell ref="D130:D132"/>
    <mergeCell ref="B118:B120"/>
    <mergeCell ref="C118:C120"/>
    <mergeCell ref="D118:D120"/>
    <mergeCell ref="B121:B123"/>
    <mergeCell ref="C121:C123"/>
    <mergeCell ref="D121:D123"/>
    <mergeCell ref="B115:B117"/>
    <mergeCell ref="C115:C117"/>
    <mergeCell ref="D115:D117"/>
    <mergeCell ref="B104:I104"/>
    <mergeCell ref="B105:B107"/>
    <mergeCell ref="C105:C107"/>
    <mergeCell ref="D105:D107"/>
    <mergeCell ref="B108:B110"/>
    <mergeCell ref="C108:C110"/>
    <mergeCell ref="D108:D110"/>
    <mergeCell ref="B86:B88"/>
    <mergeCell ref="C86:C88"/>
    <mergeCell ref="D86:D88"/>
    <mergeCell ref="D89:D91"/>
    <mergeCell ref="D92:D94"/>
    <mergeCell ref="D98:D100"/>
    <mergeCell ref="D101:D103"/>
    <mergeCell ref="B111:I111"/>
    <mergeCell ref="B112:B114"/>
    <mergeCell ref="C112:C114"/>
    <mergeCell ref="D112:D114"/>
    <mergeCell ref="C58:C60"/>
    <mergeCell ref="D58:D60"/>
    <mergeCell ref="B76:B78"/>
    <mergeCell ref="C76:C78"/>
    <mergeCell ref="D76:D78"/>
    <mergeCell ref="B82:I82"/>
    <mergeCell ref="B83:B85"/>
    <mergeCell ref="C83:C85"/>
    <mergeCell ref="D83:D85"/>
    <mergeCell ref="B70:B72"/>
    <mergeCell ref="C70:C72"/>
    <mergeCell ref="D70:D72"/>
    <mergeCell ref="B73:B75"/>
    <mergeCell ref="C73:C75"/>
    <mergeCell ref="D73:D75"/>
    <mergeCell ref="B67:B69"/>
    <mergeCell ref="C67:C69"/>
    <mergeCell ref="D67:D69"/>
    <mergeCell ref="B79:B81"/>
    <mergeCell ref="C79:C81"/>
    <mergeCell ref="D79:D81"/>
    <mergeCell ref="B8:I10"/>
    <mergeCell ref="B11:B12"/>
    <mergeCell ref="C11:C12"/>
    <mergeCell ref="D11:D12"/>
    <mergeCell ref="E11:I11"/>
    <mergeCell ref="B33:B35"/>
    <mergeCell ref="C33:C35"/>
    <mergeCell ref="D33:D35"/>
    <mergeCell ref="B26:C28"/>
    <mergeCell ref="D26:D28"/>
    <mergeCell ref="B29:I29"/>
    <mergeCell ref="B30:B32"/>
    <mergeCell ref="C30:C32"/>
    <mergeCell ref="D30:D32"/>
    <mergeCell ref="I2:K2"/>
    <mergeCell ref="I3:K3"/>
    <mergeCell ref="I4:K4"/>
    <mergeCell ref="I5:K5"/>
    <mergeCell ref="B178:B180"/>
    <mergeCell ref="C178:C180"/>
    <mergeCell ref="D178:D180"/>
    <mergeCell ref="B140:B142"/>
    <mergeCell ref="C140:C142"/>
    <mergeCell ref="D140:D142"/>
    <mergeCell ref="B13:C24"/>
    <mergeCell ref="D13:D15"/>
    <mergeCell ref="D16:D18"/>
    <mergeCell ref="D19:D21"/>
    <mergeCell ref="D22:D24"/>
    <mergeCell ref="B25:I25"/>
    <mergeCell ref="B39:B41"/>
    <mergeCell ref="C39:C41"/>
    <mergeCell ref="D39:D41"/>
    <mergeCell ref="B49:B51"/>
    <mergeCell ref="B38:I38"/>
    <mergeCell ref="C49:C51"/>
    <mergeCell ref="D49:D51"/>
    <mergeCell ref="B52:B54"/>
    <mergeCell ref="A37:K37"/>
    <mergeCell ref="A65:K65"/>
    <mergeCell ref="B89:C94"/>
    <mergeCell ref="B98:C103"/>
    <mergeCell ref="A96:K96"/>
    <mergeCell ref="A128:K128"/>
    <mergeCell ref="A163:K163"/>
    <mergeCell ref="E192:G192"/>
    <mergeCell ref="C42:C44"/>
    <mergeCell ref="D42:D44"/>
    <mergeCell ref="C52:C54"/>
    <mergeCell ref="B45:I45"/>
    <mergeCell ref="B46:B48"/>
    <mergeCell ref="C46:C48"/>
    <mergeCell ref="D46:D48"/>
    <mergeCell ref="D52:D54"/>
    <mergeCell ref="B42:B44"/>
    <mergeCell ref="B61:B63"/>
    <mergeCell ref="C61:C63"/>
    <mergeCell ref="D61:D63"/>
    <mergeCell ref="B55:B57"/>
    <mergeCell ref="C55:C57"/>
    <mergeCell ref="D55:D57"/>
    <mergeCell ref="B58:B60"/>
  </mergeCells>
  <pageMargins left="0.39370078740157483" right="0.39370078740157483" top="1.1811023622047245" bottom="0.39370078740157483" header="0.31496062992125984" footer="0.31496062992125984"/>
  <pageSetup paperSize="9" scale="72" fitToHeight="0" orientation="landscape" r:id="rId1"/>
  <rowBreaks count="4" manualBreakCount="4">
    <brk id="63" max="16383" man="1"/>
    <brk id="94" max="16383" man="1"/>
    <brk id="126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" zoomScaleNormal="100" workbookViewId="0">
      <selection activeCell="A6" sqref="A6:H87"/>
    </sheetView>
  </sheetViews>
  <sheetFormatPr defaultRowHeight="15" x14ac:dyDescent="0.25"/>
  <cols>
    <col min="2" max="2" width="9.140625" customWidth="1"/>
    <col min="5" max="8" width="9.140625" customWidth="1"/>
    <col min="20" max="20" width="9.140625" customWidth="1"/>
  </cols>
  <sheetData/>
  <pageMargins left="1.1811023622047245" right="0.39370078740157483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</dc:creator>
  <cp:lastModifiedBy>mah2</cp:lastModifiedBy>
  <cp:lastPrinted>2025-07-03T05:14:20Z</cp:lastPrinted>
  <dcterms:created xsi:type="dcterms:W3CDTF">2025-03-24T12:34:00Z</dcterms:created>
  <dcterms:modified xsi:type="dcterms:W3CDTF">2025-07-03T05:15:02Z</dcterms:modified>
</cp:coreProperties>
</file>